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Power &amp; Fuel" sheetId="1" r:id="rId1"/>
    <sheet name="Security chagres" sheetId="2" r:id="rId2"/>
    <sheet name="Telephone expenses" sheetId="3" r:id="rId3"/>
    <sheet name="Rent" sheetId="4" r:id="rId4"/>
    <sheet name="Gain loss on fw cont cancel" sheetId="6" r:id="rId5"/>
    <sheet name="for ex gain loss" sheetId="7" r:id="rId6"/>
    <sheet name="Legal &amp; Professional" sheetId="8" r:id="rId7"/>
    <sheet name="Insurance" sheetId="9" r:id="rId8"/>
    <sheet name="COGS &amp; Other direct exp" sheetId="10" r:id="rId9"/>
  </sheets>
  <externalReferences>
    <externalReference r:id="rId10"/>
    <externalReference r:id="rId11"/>
  </externalReferences>
  <calcPr calcId="124519"/>
</workbook>
</file>

<file path=xl/calcChain.xml><?xml version="1.0" encoding="utf-8"?>
<calcChain xmlns="http://schemas.openxmlformats.org/spreadsheetml/2006/main">
  <c r="B17" i="1"/>
  <c r="C85" i="10"/>
  <c r="C86" s="1"/>
  <c r="C58"/>
  <c r="C55"/>
  <c r="C57" s="1"/>
  <c r="C59" s="1"/>
  <c r="C68" s="1"/>
  <c r="C35"/>
  <c r="C36" s="1"/>
  <c r="D16"/>
  <c r="F16" s="1"/>
  <c r="H16" s="1"/>
  <c r="C91"/>
  <c r="C41"/>
  <c r="C92"/>
  <c r="D12"/>
  <c r="F12" s="1"/>
  <c r="H12" s="1"/>
  <c r="D11"/>
  <c r="F11" s="1"/>
  <c r="H11" s="1"/>
  <c r="D10"/>
  <c r="F10" s="1"/>
  <c r="H10" s="1"/>
  <c r="A2"/>
  <c r="F36" i="9"/>
  <c r="H34"/>
  <c r="E34"/>
  <c r="I34" s="1"/>
  <c r="H33"/>
  <c r="E33"/>
  <c r="I33" s="1"/>
  <c r="H32"/>
  <c r="E32"/>
  <c r="I32" s="1"/>
  <c r="H31"/>
  <c r="E31"/>
  <c r="I31" s="1"/>
  <c r="H30"/>
  <c r="F30"/>
  <c r="I30" s="1"/>
  <c r="E30"/>
  <c r="H29"/>
  <c r="F29"/>
  <c r="E29"/>
  <c r="H28"/>
  <c r="E28"/>
  <c r="I28" s="1"/>
  <c r="H27"/>
  <c r="E27"/>
  <c r="I27" s="1"/>
  <c r="H26"/>
  <c r="E26"/>
  <c r="I26" s="1"/>
  <c r="H25"/>
  <c r="E25"/>
  <c r="I25" s="1"/>
  <c r="F18"/>
  <c r="E16"/>
  <c r="H16" s="1"/>
  <c r="E15"/>
  <c r="H15" s="1"/>
  <c r="E14"/>
  <c r="E13"/>
  <c r="H13" s="1"/>
  <c r="H12"/>
  <c r="E12"/>
  <c r="E11"/>
  <c r="H11" s="1"/>
  <c r="E10"/>
  <c r="E9"/>
  <c r="H9" s="1"/>
  <c r="I29" l="1"/>
  <c r="H10"/>
  <c r="I10" s="1"/>
  <c r="I12"/>
  <c r="H14"/>
  <c r="I14" s="1"/>
  <c r="I16"/>
  <c r="C95" i="10"/>
  <c r="C90"/>
  <c r="C44"/>
  <c r="C42"/>
  <c r="C40" s="1"/>
  <c r="C66"/>
  <c r="C64" s="1"/>
  <c r="I36" i="9"/>
  <c r="I9"/>
  <c r="I11"/>
  <c r="I13"/>
  <c r="I15"/>
  <c r="I18" l="1"/>
  <c r="I38" s="1"/>
  <c r="I42" s="1"/>
  <c r="C41" i="7" l="1"/>
  <c r="D33"/>
  <c r="C33"/>
  <c r="C11" s="1"/>
  <c r="D31"/>
  <c r="C31"/>
  <c r="D29"/>
  <c r="C29"/>
  <c r="C10" s="1"/>
  <c r="D25"/>
  <c r="D9" s="1"/>
  <c r="D21"/>
  <c r="C21"/>
  <c r="D17"/>
  <c r="C17"/>
  <c r="D11"/>
  <c r="D10"/>
  <c r="C9"/>
  <c r="D7"/>
  <c r="C7"/>
  <c r="C12" s="1"/>
  <c r="I42" i="6"/>
  <c r="I38"/>
  <c r="F38"/>
  <c r="I37"/>
  <c r="F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I22"/>
  <c r="F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I39" s="1"/>
  <c r="F8"/>
  <c r="G31" i="4"/>
  <c r="B24" i="3"/>
  <c r="B17"/>
  <c r="B18" s="1"/>
  <c r="B15"/>
  <c r="B24" i="2"/>
  <c r="B17"/>
  <c r="B18" s="1"/>
  <c r="B15"/>
  <c r="B15" i="1"/>
  <c r="B24"/>
  <c r="B18"/>
  <c r="D12" i="7" l="1"/>
  <c r="C43" s="1"/>
  <c r="C46"/>
  <c r="B25" i="3"/>
  <c r="B25" i="2"/>
  <c r="B25" i="1"/>
</calcChain>
</file>

<file path=xl/sharedStrings.xml><?xml version="1.0" encoding="utf-8"?>
<sst xmlns="http://schemas.openxmlformats.org/spreadsheetml/2006/main" count="359" uniqueCount="211">
  <si>
    <t>Statutory Audit</t>
  </si>
  <si>
    <t>Step I - Building an Independent expectation</t>
  </si>
  <si>
    <t>Month</t>
  </si>
  <si>
    <t>Rs.</t>
  </si>
  <si>
    <t>Verified the supportings.</t>
  </si>
  <si>
    <t>Total</t>
  </si>
  <si>
    <t>Average monthly expense</t>
  </si>
  <si>
    <t>Hence, expected cost for 12 months</t>
  </si>
  <si>
    <t>Step II - Define a threshold</t>
  </si>
  <si>
    <t>Amount upto which variation is tolerable</t>
  </si>
  <si>
    <t>Step III - Compare with actuals</t>
  </si>
  <si>
    <t>Actual expense as per TB</t>
  </si>
  <si>
    <t>Difference</t>
  </si>
  <si>
    <t>Step IV - Reasons for variations</t>
  </si>
  <si>
    <t>Expectation has been derived based on the average expenses for the 3/4 months selected</t>
  </si>
  <si>
    <t>Substantive analytics performed on Power &amp; fuel / Electricity</t>
  </si>
  <si>
    <t>Substantive analytics performed on Security chagres</t>
  </si>
  <si>
    <t>Substantive analytics performed on Telephone expenses</t>
  </si>
  <si>
    <t>Substantive analytics performed on Rent</t>
  </si>
  <si>
    <t>Name of the party</t>
  </si>
  <si>
    <t>Nature of rent</t>
  </si>
  <si>
    <t>e.g</t>
  </si>
  <si>
    <t>Building</t>
  </si>
  <si>
    <t>Machinery</t>
  </si>
  <si>
    <t>Land</t>
  </si>
  <si>
    <t>Amount as per agreement</t>
  </si>
  <si>
    <t>No of Months</t>
  </si>
  <si>
    <t>Tenure of Agreement</t>
  </si>
  <si>
    <t>No of Days/ Months</t>
  </si>
  <si>
    <t>Expected Amount</t>
  </si>
  <si>
    <t>Period for which rent is paid / payable</t>
  </si>
  <si>
    <t>Apr to Dec</t>
  </si>
  <si>
    <t>xxxxx</t>
  </si>
  <si>
    <t>TOTAL</t>
  </si>
  <si>
    <t>xxxx</t>
  </si>
  <si>
    <t>Date of Contract</t>
  </si>
  <si>
    <t>Bank</t>
  </si>
  <si>
    <t>Amount of Contract</t>
  </si>
  <si>
    <t>Currency</t>
  </si>
  <si>
    <t>Maturity Date</t>
  </si>
  <si>
    <t>Days</t>
  </si>
  <si>
    <t>Forward Rate</t>
  </si>
  <si>
    <t>Cancellation Rate</t>
  </si>
  <si>
    <t>Profit /(Loss) on Contract</t>
  </si>
  <si>
    <t>Verified from Bank Statement</t>
  </si>
  <si>
    <t>Diff</t>
  </si>
  <si>
    <t>Summary</t>
  </si>
  <si>
    <t>Net (Gain)/Loss On Pymt &amp; Reval Of Debtors/Creditors</t>
  </si>
  <si>
    <t>(Gain)/Loss On Pymt &amp; Revaluation Of Fcy Loan/eefc A/c</t>
  </si>
  <si>
    <t>(Gain)/Loss On Cancellation Of Fwds/revaluation Of Fwds</t>
  </si>
  <si>
    <t>Premia On Fwd Contracts</t>
  </si>
  <si>
    <t>Total Forex (Gain)/Loss</t>
  </si>
  <si>
    <t>Account No</t>
  </si>
  <si>
    <t>Particulars</t>
  </si>
  <si>
    <t>Remarks</t>
  </si>
  <si>
    <t>LOSSES FOR EXCHANGE DIFFERCIES ON A/R</t>
  </si>
  <si>
    <t>GAIN ON EXCHANGE DIFFERENCES ON A/R</t>
  </si>
  <si>
    <t>(Gain)/Loss On Receipt &amp; Revaluation Of Debtors</t>
  </si>
  <si>
    <t>LOSSES FOR EXCHANGE DIFFERCIES ON A/P</t>
  </si>
  <si>
    <t>GAIN ON EXCHANGE DIFFERENCES ON A/P</t>
  </si>
  <si>
    <t>(Gain)/Loss On Pymt &amp; Revaluation Of Creditors</t>
  </si>
  <si>
    <t>FINANCIAL LOSS ON EXCHANGE DIFFERENCES</t>
  </si>
  <si>
    <t>FINANCIAL GAIN ON EXCHANGE DIFFERENCES</t>
  </si>
  <si>
    <t>(Gain)/Loss On Pymt &amp; Revaluation Of Fcy Loan</t>
  </si>
  <si>
    <t>LOSSES ON EXCHANGE RISK OPERATIONS HEDGING</t>
  </si>
  <si>
    <t>PROFIT ON EXCHANGE RISK HEDGING</t>
  </si>
  <si>
    <t>(Gain)/Loss On Cancellation Of Forward Contracts</t>
  </si>
  <si>
    <t>FAIR VALUE LOSS ON FOREX DERIVATES</t>
  </si>
  <si>
    <t>* Fair Value MTM</t>
  </si>
  <si>
    <t>DIFFERENZIALE ATTIVO SPOT/FORWARD</t>
  </si>
  <si>
    <t>GL Code</t>
  </si>
  <si>
    <t>Description</t>
  </si>
  <si>
    <t>Amount</t>
  </si>
  <si>
    <t>checking notes</t>
  </si>
  <si>
    <t>7540101 &amp; 7570101</t>
  </si>
  <si>
    <t>A/R (Gain)/ Loss (Revaluation)</t>
  </si>
  <si>
    <t>7540103 &amp; 7570103</t>
  </si>
  <si>
    <t>A/P (Gain)/ Loss (Revaluation)</t>
  </si>
  <si>
    <t>7540300 &amp; 7570300</t>
  </si>
  <si>
    <t>(Gain)/ loss on Loan Revaluation</t>
  </si>
  <si>
    <t>7540400 &amp; 7570400</t>
  </si>
  <si>
    <t>(Gain)/ Loss on cancellation of forward contracts</t>
  </si>
  <si>
    <t xml:space="preserve">Total (Gain)/ Loss on revaluation </t>
  </si>
  <si>
    <t>Total (Gain)/ loss on revaluation</t>
  </si>
  <si>
    <t>(As reflected in Financials)</t>
  </si>
  <si>
    <t>Diff on account of realised gain</t>
  </si>
  <si>
    <t>summery of Legal &amp; Professional expanditure</t>
  </si>
  <si>
    <t>Note</t>
  </si>
  <si>
    <t>Note : Legal &amp; Professional Expanditure listing to be scanned entirely for the purpose of contingent liabilities</t>
  </si>
  <si>
    <t xml:space="preserve"> </t>
  </si>
  <si>
    <t>e.g Fees paid to advocates could be for leagal case of which disclosure may be required in notes to accounts</t>
  </si>
  <si>
    <t>Name of the party / consultant</t>
  </si>
  <si>
    <t>VAT Consultant</t>
  </si>
  <si>
    <t>Excise Consultant</t>
  </si>
  <si>
    <t>Income Tax Consultant</t>
  </si>
  <si>
    <t>Legal case</t>
  </si>
  <si>
    <t>Acturial Valuation</t>
  </si>
  <si>
    <t>DEPB Consultant</t>
  </si>
  <si>
    <t>ISO Audit</t>
  </si>
  <si>
    <t>ISO Training charges</t>
  </si>
  <si>
    <t>Payroll consultant</t>
  </si>
  <si>
    <t>PF consultant</t>
  </si>
  <si>
    <t>ESIC consultant</t>
  </si>
  <si>
    <t>Nature / Purpose of expenditure e.g</t>
  </si>
  <si>
    <t>If monthly bill indicate amount</t>
  </si>
  <si>
    <t>Total Amount</t>
  </si>
  <si>
    <t>In case of Payments for Legal case obtain the details of case. &amp; Check the status of case till the date of audit for the purpose of disclosure as contingent liability</t>
  </si>
  <si>
    <t xml:space="preserve">In case of monthly bill of consultants verify the agreement copy </t>
  </si>
  <si>
    <t>Eapense charge for the year</t>
  </si>
  <si>
    <t>Policy No</t>
  </si>
  <si>
    <t>Nature</t>
  </si>
  <si>
    <t>Tenure</t>
  </si>
  <si>
    <t xml:space="preserve">Premium </t>
  </si>
  <si>
    <t>B/s Date</t>
  </si>
  <si>
    <t xml:space="preserve">No of days </t>
  </si>
  <si>
    <t xml:space="preserve">Amount </t>
  </si>
  <si>
    <t xml:space="preserve">From </t>
  </si>
  <si>
    <t>To</t>
  </si>
  <si>
    <t>Amount (Rs)</t>
  </si>
  <si>
    <t>in CY</t>
  </si>
  <si>
    <t>Rs</t>
  </si>
  <si>
    <t>Fire policy</t>
  </si>
  <si>
    <t>Fidelity Guarantee policy</t>
  </si>
  <si>
    <t>Marine Inland (Open) policy</t>
  </si>
  <si>
    <t>Marine Export (Open) policy</t>
  </si>
  <si>
    <t>Workmen's Compensation policy</t>
  </si>
  <si>
    <t>Group Health</t>
  </si>
  <si>
    <t>Group Personal Accident</t>
  </si>
  <si>
    <t xml:space="preserve">Burglary </t>
  </si>
  <si>
    <t>FLOP</t>
  </si>
  <si>
    <t>Corrola Car Insurance</t>
  </si>
  <si>
    <t>Total Expenses charge for the year</t>
  </si>
  <si>
    <t>Expense charge as per financials</t>
  </si>
  <si>
    <t xml:space="preserve">Difference immaterial </t>
  </si>
  <si>
    <t>Checking notes</t>
  </si>
  <si>
    <t>Substantive Analytics</t>
  </si>
  <si>
    <t>1) Developing Independent expectation</t>
  </si>
  <si>
    <t>2) Defining thrash hold</t>
  </si>
  <si>
    <t>3) Compute the Difference = Expected - Actual</t>
  </si>
  <si>
    <t>4) Investigate into the significant Difference</t>
  </si>
  <si>
    <t>Sr No</t>
  </si>
  <si>
    <t xml:space="preserve">Planning </t>
  </si>
  <si>
    <t>Reasons/ Explanation</t>
  </si>
  <si>
    <t>Percent</t>
  </si>
  <si>
    <t>Materiality</t>
  </si>
  <si>
    <t>Expected</t>
  </si>
  <si>
    <t>Actual</t>
  </si>
  <si>
    <t>1)</t>
  </si>
  <si>
    <t>Consumption of stores and spares</t>
  </si>
  <si>
    <t>2)</t>
  </si>
  <si>
    <t>Subcontracting expenses</t>
  </si>
  <si>
    <t>3)</t>
  </si>
  <si>
    <t>Power and fuel</t>
  </si>
  <si>
    <t>a)</t>
  </si>
  <si>
    <t>Electricity Expenses</t>
  </si>
  <si>
    <t>b)</t>
  </si>
  <si>
    <t>Exp for DG Set</t>
  </si>
  <si>
    <t>c)</t>
  </si>
  <si>
    <t>Water charges</t>
  </si>
  <si>
    <t>4)</t>
  </si>
  <si>
    <t xml:space="preserve">Packing, freight and forwarding charges </t>
  </si>
  <si>
    <t>Transport costs for sales</t>
  </si>
  <si>
    <t>Packing costs for sales</t>
  </si>
  <si>
    <t>Sales</t>
  </si>
  <si>
    <t>Checking Notes</t>
  </si>
  <si>
    <t>A</t>
  </si>
  <si>
    <t>Electricilty Expenses</t>
  </si>
  <si>
    <t>Developing an independent expectation</t>
  </si>
  <si>
    <t>We have build our expactation based on three months bills &amp; extrapolated over the year</t>
  </si>
  <si>
    <t xml:space="preserve">Bill no </t>
  </si>
  <si>
    <t>Dated</t>
  </si>
  <si>
    <t>Avg Electricity Bill</t>
  </si>
  <si>
    <t>Expected Electricity exp for the year</t>
  </si>
  <si>
    <t xml:space="preserve">Defining Thrashhold </t>
  </si>
  <si>
    <t>Planning materiality</t>
  </si>
  <si>
    <t xml:space="preserve">Thrashold </t>
  </si>
  <si>
    <t>Actual Expenses as per GL</t>
  </si>
  <si>
    <t xml:space="preserve">Total Power &amp; Fuel </t>
  </si>
  <si>
    <t>Compute the Difference</t>
  </si>
  <si>
    <t>(Expected - Actual)</t>
  </si>
  <si>
    <t>Investigate the difference</t>
  </si>
  <si>
    <t>Since the Difference is below thrash hold set above hence ignored</t>
  </si>
  <si>
    <t>Fuel Expenses for DG Set</t>
  </si>
  <si>
    <t>We have build our expectation based on % as to sales bases. As these expenses will vary dirctly in proportion of sales</t>
  </si>
  <si>
    <t>Ratio</t>
  </si>
  <si>
    <t>Fuel for DG Sets have increased in the Last year as for most part of the year Company was working on Thursday when there is no Electricity supply.</t>
  </si>
  <si>
    <t>As the production fell down due to the effect of recession, the Company stopped working on Thursday.</t>
  </si>
  <si>
    <t>C</t>
  </si>
  <si>
    <t>We scanned through the listing. Out of the total balance major expenses pertains to Water charges paid to MIDC</t>
  </si>
  <si>
    <t>we have developed our expectation based on three months bills &amp; Extrapolated it to 12 months</t>
  </si>
  <si>
    <t>Average monthly expenses</t>
  </si>
  <si>
    <t>Expected water charges for 12 months</t>
  </si>
  <si>
    <t>(Expected expense - actual expenses</t>
  </si>
  <si>
    <t xml:space="preserve">Statutory Audit </t>
  </si>
  <si>
    <t>Client:</t>
  </si>
  <si>
    <t>For the Year Ended March 31, 2012</t>
  </si>
  <si>
    <t>June , 2011</t>
  </si>
  <si>
    <t>Septembar , 2011</t>
  </si>
  <si>
    <t>Decembar , 2011</t>
  </si>
  <si>
    <t>March , 2012</t>
  </si>
  <si>
    <t>2010-11</t>
  </si>
  <si>
    <t>2011-12</t>
  </si>
  <si>
    <t>For the period ended March 31, 2012</t>
  </si>
  <si>
    <t>Details of  Insurance expenses from Apr 1, 2011 To Dec 31, 2011</t>
  </si>
  <si>
    <t>Details of  Insurance expenses from Jan 1, 2011 To Mar 31, 20111</t>
  </si>
  <si>
    <t>Bill for the month of MAY 11</t>
  </si>
  <si>
    <t>Bill for the month of OCT 11</t>
  </si>
  <si>
    <t>Bill for the month of JAN 12</t>
  </si>
  <si>
    <t>Sales for year 2010-11</t>
  </si>
  <si>
    <t>Sales for year 2011-12</t>
  </si>
  <si>
    <t>Expected expenses for 2011-12</t>
  </si>
</sst>
</file>

<file path=xl/styles.xml><?xml version="1.0" encoding="utf-8"?>
<styleSheet xmlns="http://schemas.openxmlformats.org/spreadsheetml/2006/main">
  <numFmts count="10">
    <numFmt numFmtId="43" formatCode="_(* #,##0.00_);_(* \(#,##0.00\);_(* &quot;-&quot;??_);_(@_)"/>
    <numFmt numFmtId="164" formatCode="_(* #,##0_);_(* \(#,##0\);_(* &quot;-&quot;??_);_(@_)"/>
    <numFmt numFmtId="165" formatCode="#,##0.000000"/>
    <numFmt numFmtId="166" formatCode="#,##0.00_ ;[Red]\-#,##0.00\ "/>
    <numFmt numFmtId="167" formatCode="#,##0_ ;[Red]\-#,##0\ "/>
    <numFmt numFmtId="168" formatCode="[$-409]dd\-mmm\-yy;@"/>
    <numFmt numFmtId="169" formatCode="_-* #,##0_-;\-* #,##0_-;_-* &quot;-&quot;??_-;_-@_-"/>
    <numFmt numFmtId="170" formatCode="[$-409]d\-mmm\-yy;@"/>
    <numFmt numFmtId="171" formatCode="0.0000%"/>
    <numFmt numFmtId="172" formatCode="_(* #,##0.000000_);_(* \(#,##0.000000\);_(* &quot;-&quot;??_);_(@_)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indexed="8"/>
      <name val="Arial"/>
      <family val="2"/>
    </font>
    <font>
      <b/>
      <u/>
      <sz val="10"/>
      <color indexed="8"/>
      <name val="Arial"/>
      <family val="2"/>
    </font>
    <font>
      <b/>
      <u/>
      <sz val="10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6">
    <xf numFmtId="0" fontId="0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4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</cellStyleXfs>
  <cellXfs count="286">
    <xf numFmtId="0" fontId="0" fillId="0" borderId="0" xfId="0"/>
    <xf numFmtId="0" fontId="5" fillId="0" borderId="0" xfId="0" applyFont="1" applyFill="1"/>
    <xf numFmtId="164" fontId="2" fillId="0" borderId="0" xfId="1" applyNumberFormat="1" applyFont="1"/>
    <xf numFmtId="0" fontId="2" fillId="0" borderId="0" xfId="2" applyFont="1"/>
    <xf numFmtId="0" fontId="2" fillId="0" borderId="0" xfId="2" applyFont="1" applyFill="1"/>
    <xf numFmtId="0" fontId="5" fillId="0" borderId="0" xfId="0" applyFont="1" applyFill="1" applyBorder="1" applyAlignment="1">
      <alignment horizontal="left" vertical="top"/>
    </xf>
    <xf numFmtId="0" fontId="5" fillId="0" borderId="0" xfId="3" applyFont="1"/>
    <xf numFmtId="0" fontId="6" fillId="0" borderId="0" xfId="4" applyFont="1"/>
    <xf numFmtId="0" fontId="2" fillId="0" borderId="0" xfId="4" applyFont="1"/>
    <xf numFmtId="0" fontId="6" fillId="0" borderId="0" xfId="4" applyFont="1" applyFill="1"/>
    <xf numFmtId="164" fontId="2" fillId="0" borderId="0" xfId="1" applyNumberFormat="1" applyFont="1" applyFill="1"/>
    <xf numFmtId="0" fontId="2" fillId="0" borderId="0" xfId="4" applyFont="1" applyFill="1"/>
    <xf numFmtId="0" fontId="5" fillId="2" borderId="0" xfId="4" applyFont="1" applyFill="1"/>
    <xf numFmtId="164" fontId="5" fillId="2" borderId="0" xfId="1" applyNumberFormat="1" applyFont="1" applyFill="1" applyAlignment="1">
      <alignment horizontal="center"/>
    </xf>
    <xf numFmtId="0" fontId="5" fillId="0" borderId="0" xfId="4" applyFont="1"/>
    <xf numFmtId="164" fontId="5" fillId="0" borderId="0" xfId="1" applyNumberFormat="1" applyFont="1"/>
    <xf numFmtId="0" fontId="2" fillId="0" borderId="0" xfId="3" applyFont="1"/>
    <xf numFmtId="164" fontId="2" fillId="3" borderId="0" xfId="1" applyNumberFormat="1" applyFont="1" applyFill="1"/>
    <xf numFmtId="164" fontId="5" fillId="3" borderId="0" xfId="1" applyNumberFormat="1" applyFont="1" applyFill="1"/>
    <xf numFmtId="0" fontId="5" fillId="6" borderId="1" xfId="4" applyFont="1" applyFill="1" applyBorder="1" applyAlignment="1">
      <alignment vertical="top"/>
    </xf>
    <xf numFmtId="164" fontId="5" fillId="6" borderId="1" xfId="1" applyNumberFormat="1" applyFont="1" applyFill="1" applyBorder="1" applyAlignment="1">
      <alignment vertical="top"/>
    </xf>
    <xf numFmtId="0" fontId="5" fillId="6" borderId="1" xfId="2" applyFont="1" applyFill="1" applyBorder="1" applyAlignment="1">
      <alignment vertical="top" wrapText="1"/>
    </xf>
    <xf numFmtId="0" fontId="2" fillId="0" borderId="3" xfId="4" applyFont="1" applyFill="1" applyBorder="1"/>
    <xf numFmtId="164" fontId="2" fillId="0" borderId="7" xfId="1" applyNumberFormat="1" applyFont="1" applyFill="1" applyBorder="1"/>
    <xf numFmtId="0" fontId="2" fillId="0" borderId="0" xfId="2" applyFont="1" applyFill="1" applyBorder="1"/>
    <xf numFmtId="0" fontId="2" fillId="0" borderId="7" xfId="2" applyFont="1" applyFill="1" applyBorder="1"/>
    <xf numFmtId="0" fontId="2" fillId="0" borderId="4" xfId="2" applyFont="1" applyFill="1" applyBorder="1"/>
    <xf numFmtId="0" fontId="2" fillId="0" borderId="3" xfId="4" applyFont="1" applyBorder="1"/>
    <xf numFmtId="164" fontId="2" fillId="0" borderId="7" xfId="1" applyNumberFormat="1" applyFont="1" applyBorder="1"/>
    <xf numFmtId="0" fontId="2" fillId="0" borderId="0" xfId="2" applyFont="1" applyBorder="1"/>
    <xf numFmtId="0" fontId="2" fillId="0" borderId="7" xfId="2" applyFont="1" applyBorder="1"/>
    <xf numFmtId="0" fontId="2" fillId="0" borderId="4" xfId="2" applyFont="1" applyBorder="1"/>
    <xf numFmtId="0" fontId="5" fillId="0" borderId="1" xfId="4" applyFont="1" applyBorder="1"/>
    <xf numFmtId="164" fontId="2" fillId="0" borderId="1" xfId="1" applyNumberFormat="1" applyFont="1" applyBorder="1"/>
    <xf numFmtId="0" fontId="2" fillId="0" borderId="1" xfId="2" applyFont="1" applyBorder="1"/>
    <xf numFmtId="164" fontId="2" fillId="0" borderId="0" xfId="1" applyNumberFormat="1" applyFont="1" applyFill="1" applyBorder="1"/>
    <xf numFmtId="164" fontId="5" fillId="0" borderId="0" xfId="1" applyNumberFormat="1" applyFont="1" applyFill="1" applyBorder="1"/>
    <xf numFmtId="0" fontId="5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2" fillId="0" borderId="0" xfId="0" applyFont="1" applyFill="1" applyAlignment="1">
      <alignment vertical="top"/>
    </xf>
    <xf numFmtId="0" fontId="7" fillId="0" borderId="0" xfId="0" applyFont="1"/>
    <xf numFmtId="164" fontId="5" fillId="0" borderId="0" xfId="0" applyNumberFormat="1" applyFont="1" applyAlignment="1">
      <alignment vertical="top"/>
    </xf>
    <xf numFmtId="15" fontId="6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left" vertical="top"/>
    </xf>
    <xf numFmtId="4" fontId="2" fillId="0" borderId="0" xfId="0" applyNumberFormat="1" applyFont="1" applyFill="1" applyBorder="1" applyAlignment="1">
      <alignment horizontal="left" vertical="top"/>
    </xf>
    <xf numFmtId="0" fontId="2" fillId="0" borderId="0" xfId="0" applyNumberFormat="1" applyFont="1" applyBorder="1" applyAlignment="1">
      <alignment horizontal="left" vertical="top"/>
    </xf>
    <xf numFmtId="165" fontId="2" fillId="0" borderId="0" xfId="0" applyNumberFormat="1" applyFont="1" applyBorder="1" applyAlignment="1">
      <alignment horizontal="left" vertical="top"/>
    </xf>
    <xf numFmtId="166" fontId="2" fillId="0" borderId="0" xfId="0" applyNumberFormat="1" applyFont="1" applyFill="1" applyBorder="1" applyAlignment="1">
      <alignment horizontal="left" vertical="top"/>
    </xf>
    <xf numFmtId="15" fontId="2" fillId="0" borderId="0" xfId="0" applyNumberFormat="1" applyFont="1" applyBorder="1" applyAlignment="1">
      <alignment horizontal="centerContinuous" vertical="top"/>
    </xf>
    <xf numFmtId="0" fontId="2" fillId="0" borderId="0" xfId="0" applyFont="1" applyBorder="1" applyAlignment="1">
      <alignment horizontal="centerContinuous" vertical="top"/>
    </xf>
    <xf numFmtId="4" fontId="2" fillId="0" borderId="0" xfId="0" applyNumberFormat="1" applyFont="1" applyFill="1" applyBorder="1" applyAlignment="1">
      <alignment horizontal="centerContinuous" vertical="top"/>
    </xf>
    <xf numFmtId="0" fontId="2" fillId="0" borderId="0" xfId="0" applyNumberFormat="1" applyFont="1" applyBorder="1" applyAlignment="1">
      <alignment horizontal="centerContinuous" vertical="top"/>
    </xf>
    <xf numFmtId="4" fontId="2" fillId="0" borderId="0" xfId="0" applyNumberFormat="1" applyFont="1" applyFill="1" applyBorder="1" applyAlignment="1">
      <alignment vertical="top"/>
    </xf>
    <xf numFmtId="165" fontId="2" fillId="0" borderId="0" xfId="0" applyNumberFormat="1" applyFont="1" applyBorder="1" applyAlignment="1">
      <alignment horizontal="justify" vertical="top"/>
    </xf>
    <xf numFmtId="166" fontId="2" fillId="0" borderId="0" xfId="0" applyNumberFormat="1" applyFont="1" applyFill="1" applyBorder="1" applyAlignment="1">
      <alignment horizontal="justify" vertical="top"/>
    </xf>
    <xf numFmtId="15" fontId="5" fillId="4" borderId="1" xfId="0" applyNumberFormat="1" applyFont="1" applyFill="1" applyBorder="1" applyAlignment="1">
      <alignment horizontal="right" vertical="top" wrapText="1"/>
    </xf>
    <xf numFmtId="2" fontId="5" fillId="4" borderId="1" xfId="0" applyNumberFormat="1" applyFont="1" applyFill="1" applyBorder="1" applyAlignment="1">
      <alignment horizontal="center" vertical="top" wrapText="1"/>
    </xf>
    <xf numFmtId="2" fontId="5" fillId="4" borderId="1" xfId="0" applyNumberFormat="1" applyFont="1" applyFill="1" applyBorder="1" applyAlignment="1">
      <alignment horizontal="right" vertical="top" wrapText="1"/>
    </xf>
    <xf numFmtId="15" fontId="5" fillId="4" borderId="1" xfId="0" applyNumberFormat="1" applyFont="1" applyFill="1" applyBorder="1" applyAlignment="1">
      <alignment vertical="top" wrapText="1"/>
    </xf>
    <xf numFmtId="0" fontId="5" fillId="4" borderId="1" xfId="0" applyFont="1" applyFill="1" applyBorder="1" applyAlignment="1">
      <alignment horizontal="right" vertical="top" wrapText="1"/>
    </xf>
    <xf numFmtId="164" fontId="5" fillId="4" borderId="1" xfId="5" applyNumberFormat="1" applyFont="1" applyFill="1" applyBorder="1" applyAlignment="1">
      <alignment horizontal="right" vertical="top" wrapText="1"/>
    </xf>
    <xf numFmtId="15" fontId="2" fillId="0" borderId="7" xfId="0" applyNumberFormat="1" applyFont="1" applyBorder="1" applyAlignment="1">
      <alignment vertical="top"/>
    </xf>
    <xf numFmtId="0" fontId="2" fillId="0" borderId="7" xfId="0" applyFont="1" applyFill="1" applyBorder="1" applyAlignment="1">
      <alignment horizontal="center" vertical="top"/>
    </xf>
    <xf numFmtId="167" fontId="2" fillId="0" borderId="7" xfId="0" applyNumberFormat="1" applyFont="1" applyFill="1" applyBorder="1" applyAlignment="1">
      <alignment vertical="top"/>
    </xf>
    <xf numFmtId="0" fontId="2" fillId="0" borderId="7" xfId="0" applyFont="1" applyBorder="1" applyAlignment="1">
      <alignment horizontal="center" vertical="top"/>
    </xf>
    <xf numFmtId="164" fontId="2" fillId="0" borderId="7" xfId="5" applyNumberFormat="1" applyFont="1" applyBorder="1" applyAlignment="1">
      <alignment vertical="top"/>
    </xf>
    <xf numFmtId="43" fontId="2" fillId="0" borderId="7" xfId="6" applyFont="1" applyFill="1" applyBorder="1" applyAlignment="1">
      <alignment vertical="top"/>
    </xf>
    <xf numFmtId="43" fontId="2" fillId="0" borderId="7" xfId="6" applyFont="1" applyBorder="1" applyAlignment="1">
      <alignment vertical="top"/>
    </xf>
    <xf numFmtId="164" fontId="2" fillId="3" borderId="7" xfId="5" applyNumberFormat="1" applyFont="1" applyFill="1" applyBorder="1" applyAlignment="1">
      <alignment vertical="top"/>
    </xf>
    <xf numFmtId="15" fontId="2" fillId="0" borderId="7" xfId="0" applyNumberFormat="1" applyFont="1" applyFill="1" applyBorder="1" applyAlignment="1">
      <alignment vertical="top"/>
    </xf>
    <xf numFmtId="15" fontId="2" fillId="0" borderId="7" xfId="0" applyNumberFormat="1" applyFont="1" applyBorder="1" applyAlignment="1">
      <alignment horizontal="left" vertical="top"/>
    </xf>
    <xf numFmtId="167" fontId="2" fillId="0" borderId="7" xfId="0" applyNumberFormat="1" applyFont="1" applyFill="1" applyBorder="1" applyAlignment="1">
      <alignment horizontal="right" vertical="top"/>
    </xf>
    <xf numFmtId="15" fontId="2" fillId="0" borderId="7" xfId="0" applyNumberFormat="1" applyFont="1" applyBorder="1" applyAlignment="1">
      <alignment horizontal="right" vertical="top"/>
    </xf>
    <xf numFmtId="43" fontId="2" fillId="0" borderId="7" xfId="6" applyFont="1" applyFill="1" applyBorder="1" applyAlignment="1">
      <alignment horizontal="left" vertical="top"/>
    </xf>
    <xf numFmtId="43" fontId="2" fillId="0" borderId="7" xfId="6" applyFont="1" applyBorder="1" applyAlignment="1">
      <alignment horizontal="left" vertical="top"/>
    </xf>
    <xf numFmtId="15" fontId="2" fillId="0" borderId="1" xfId="0" applyNumberFormat="1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164" fontId="5" fillId="0" borderId="1" xfId="5" applyNumberFormat="1" applyFont="1" applyFill="1" applyBorder="1" applyAlignment="1">
      <alignment horizontal="right" vertical="top"/>
    </xf>
    <xf numFmtId="0" fontId="2" fillId="0" borderId="1" xfId="0" applyNumberFormat="1" applyFont="1" applyBorder="1" applyAlignment="1">
      <alignment horizontal="left" vertical="top"/>
    </xf>
    <xf numFmtId="4" fontId="2" fillId="0" borderId="1" xfId="0" applyNumberFormat="1" applyFont="1" applyFill="1" applyBorder="1" applyAlignment="1">
      <alignment horizontal="left" vertical="top"/>
    </xf>
    <xf numFmtId="165" fontId="2" fillId="0" borderId="1" xfId="0" applyNumberFormat="1" applyFont="1" applyBorder="1" applyAlignment="1">
      <alignment horizontal="left" vertical="top"/>
    </xf>
    <xf numFmtId="164" fontId="5" fillId="0" borderId="1" xfId="5" applyNumberFormat="1" applyFont="1" applyFill="1" applyBorder="1" applyAlignment="1">
      <alignment horizontal="left" vertical="top"/>
    </xf>
    <xf numFmtId="15" fontId="2" fillId="0" borderId="0" xfId="0" applyNumberFormat="1" applyFont="1" applyBorder="1" applyAlignment="1">
      <alignment horizontal="left" vertical="top"/>
    </xf>
    <xf numFmtId="164" fontId="5" fillId="0" borderId="0" xfId="5" applyNumberFormat="1" applyFont="1" applyFill="1" applyBorder="1" applyAlignment="1">
      <alignment horizontal="right" vertical="top"/>
    </xf>
    <xf numFmtId="164" fontId="5" fillId="0" borderId="0" xfId="5" applyNumberFormat="1" applyFont="1" applyFill="1" applyBorder="1" applyAlignment="1">
      <alignment horizontal="left" vertical="top"/>
    </xf>
    <xf numFmtId="0" fontId="2" fillId="5" borderId="0" xfId="0" applyFont="1" applyFill="1" applyAlignment="1">
      <alignment vertical="top"/>
    </xf>
    <xf numFmtId="164" fontId="2" fillId="0" borderId="0" xfId="6" applyNumberFormat="1" applyFont="1" applyFill="1" applyAlignment="1">
      <alignment vertical="top"/>
    </xf>
    <xf numFmtId="164" fontId="2" fillId="0" borderId="0" xfId="0" applyNumberFormat="1" applyFont="1" applyFill="1" applyAlignment="1">
      <alignment vertical="top"/>
    </xf>
    <xf numFmtId="0" fontId="7" fillId="0" borderId="0" xfId="0" applyFont="1" applyFill="1"/>
    <xf numFmtId="0" fontId="2" fillId="0" borderId="0" xfId="7" applyFont="1"/>
    <xf numFmtId="0" fontId="5" fillId="0" borderId="0" xfId="7" applyFont="1"/>
    <xf numFmtId="0" fontId="2" fillId="0" borderId="0" xfId="7" applyFont="1" applyBorder="1"/>
    <xf numFmtId="0" fontId="5" fillId="6" borderId="1" xfId="7" applyFont="1" applyFill="1" applyBorder="1"/>
    <xf numFmtId="164" fontId="5" fillId="6" borderId="9" xfId="7" applyNumberFormat="1" applyFont="1" applyFill="1" applyBorder="1"/>
    <xf numFmtId="0" fontId="8" fillId="6" borderId="9" xfId="0" applyFont="1" applyFill="1" applyBorder="1"/>
    <xf numFmtId="43" fontId="2" fillId="0" borderId="7" xfId="6" applyNumberFormat="1" applyFont="1" applyFill="1" applyBorder="1" applyAlignment="1">
      <alignment horizontal="left"/>
    </xf>
    <xf numFmtId="164" fontId="7" fillId="0" borderId="4" xfId="0" applyNumberFormat="1" applyFont="1" applyBorder="1"/>
    <xf numFmtId="164" fontId="2" fillId="0" borderId="4" xfId="6" applyNumberFormat="1" applyFont="1" applyFill="1" applyBorder="1" applyAlignment="1">
      <alignment horizontal="right"/>
    </xf>
    <xf numFmtId="0" fontId="7" fillId="0" borderId="4" xfId="0" applyFont="1" applyBorder="1"/>
    <xf numFmtId="43" fontId="2" fillId="0" borderId="7" xfId="6" applyNumberFormat="1" applyFont="1" applyFill="1" applyBorder="1" applyAlignment="1"/>
    <xf numFmtId="0" fontId="2" fillId="0" borderId="7" xfId="7" applyNumberFormat="1" applyFont="1" applyBorder="1"/>
    <xf numFmtId="164" fontId="2" fillId="0" borderId="4" xfId="7" applyNumberFormat="1" applyFont="1" applyBorder="1"/>
    <xf numFmtId="43" fontId="5" fillId="0" borderId="1" xfId="6" applyNumberFormat="1" applyFont="1" applyFill="1" applyBorder="1" applyAlignment="1">
      <alignment horizontal="left"/>
    </xf>
    <xf numFmtId="164" fontId="5" fillId="0" borderId="1" xfId="7" applyNumberFormat="1" applyFont="1" applyBorder="1"/>
    <xf numFmtId="0" fontId="5" fillId="6" borderId="1" xfId="7" applyFont="1" applyFill="1" applyBorder="1" applyAlignment="1">
      <alignment wrapText="1"/>
    </xf>
    <xf numFmtId="0" fontId="5" fillId="6" borderId="1" xfId="7" applyFont="1" applyFill="1" applyBorder="1" applyAlignment="1">
      <alignment horizontal="center"/>
    </xf>
    <xf numFmtId="0" fontId="2" fillId="0" borderId="6" xfId="6" applyNumberFormat="1" applyFont="1" applyFill="1" applyBorder="1" applyAlignment="1">
      <alignment horizontal="left"/>
    </xf>
    <xf numFmtId="43" fontId="2" fillId="0" borderId="2" xfId="6" applyFont="1" applyFill="1" applyBorder="1" applyAlignment="1">
      <alignment horizontal="left"/>
    </xf>
    <xf numFmtId="164" fontId="2" fillId="0" borderId="2" xfId="6" applyNumberFormat="1" applyFont="1" applyFill="1" applyBorder="1" applyAlignment="1">
      <alignment horizontal="right"/>
    </xf>
    <xf numFmtId="164" fontId="7" fillId="0" borderId="2" xfId="6" applyNumberFormat="1" applyFont="1" applyBorder="1"/>
    <xf numFmtId="0" fontId="2" fillId="0" borderId="4" xfId="7" applyFont="1" applyBorder="1" applyAlignment="1">
      <alignment vertical="top" wrapText="1"/>
    </xf>
    <xf numFmtId="0" fontId="2" fillId="0" borderId="7" xfId="6" applyNumberFormat="1" applyFont="1" applyFill="1" applyBorder="1" applyAlignment="1">
      <alignment horizontal="left"/>
    </xf>
    <xf numFmtId="43" fontId="2" fillId="0" borderId="4" xfId="6" applyFont="1" applyFill="1" applyBorder="1" applyAlignment="1">
      <alignment horizontal="left"/>
    </xf>
    <xf numFmtId="164" fontId="7" fillId="0" borderId="4" xfId="6" applyNumberFormat="1" applyFont="1" applyBorder="1"/>
    <xf numFmtId="43" fontId="5" fillId="0" borderId="4" xfId="6" applyNumberFormat="1" applyFont="1" applyFill="1" applyBorder="1" applyAlignment="1">
      <alignment horizontal="left"/>
    </xf>
    <xf numFmtId="164" fontId="5" fillId="0" borderId="4" xfId="6" applyNumberFormat="1" applyFont="1" applyFill="1" applyBorder="1" applyAlignment="1">
      <alignment horizontal="right"/>
    </xf>
    <xf numFmtId="43" fontId="5" fillId="0" borderId="4" xfId="6" applyFont="1" applyFill="1" applyBorder="1" applyAlignment="1">
      <alignment horizontal="left"/>
    </xf>
    <xf numFmtId="0" fontId="2" fillId="0" borderId="4" xfId="7" applyFont="1" applyBorder="1" applyAlignment="1">
      <alignment vertical="top" wrapText="1"/>
    </xf>
    <xf numFmtId="0" fontId="2" fillId="0" borderId="4" xfId="7" applyFont="1" applyBorder="1" applyAlignment="1">
      <alignment horizontal="left" vertical="top" wrapText="1"/>
    </xf>
    <xf numFmtId="0" fontId="2" fillId="0" borderId="7" xfId="6" applyNumberFormat="1" applyFont="1" applyBorder="1"/>
    <xf numFmtId="164" fontId="8" fillId="0" borderId="4" xfId="6" applyNumberFormat="1" applyFont="1" applyBorder="1"/>
    <xf numFmtId="164" fontId="7" fillId="0" borderId="4" xfId="6" applyNumberFormat="1" applyFont="1" applyFill="1" applyBorder="1"/>
    <xf numFmtId="0" fontId="2" fillId="0" borderId="4" xfId="7" applyFont="1" applyFill="1" applyBorder="1" applyAlignment="1">
      <alignment vertical="top" wrapText="1"/>
    </xf>
    <xf numFmtId="0" fontId="2" fillId="0" borderId="0" xfId="7" applyFont="1" applyFill="1"/>
    <xf numFmtId="0" fontId="4" fillId="0" borderId="7" xfId="8" applyFont="1" applyFill="1" applyBorder="1" applyAlignment="1">
      <alignment horizontal="left" wrapText="1"/>
    </xf>
    <xf numFmtId="164" fontId="2" fillId="0" borderId="0" xfId="6" applyNumberFormat="1" applyFont="1"/>
    <xf numFmtId="0" fontId="2" fillId="0" borderId="8" xfId="6" applyNumberFormat="1" applyFont="1" applyBorder="1"/>
    <xf numFmtId="43" fontId="5" fillId="0" borderId="5" xfId="6" applyNumberFormat="1" applyFont="1" applyFill="1" applyBorder="1" applyAlignment="1">
      <alignment horizontal="left"/>
    </xf>
    <xf numFmtId="164" fontId="5" fillId="0" borderId="5" xfId="6" applyNumberFormat="1" applyFont="1" applyFill="1" applyBorder="1" applyAlignment="1">
      <alignment horizontal="right"/>
    </xf>
    <xf numFmtId="0" fontId="2" fillId="0" borderId="5" xfId="7" applyFont="1" applyBorder="1"/>
    <xf numFmtId="0" fontId="2" fillId="0" borderId="0" xfId="6" applyNumberFormat="1" applyFont="1" applyBorder="1"/>
    <xf numFmtId="43" fontId="5" fillId="0" borderId="0" xfId="6" applyFont="1" applyFill="1" applyBorder="1" applyAlignment="1">
      <alignment horizontal="left"/>
    </xf>
    <xf numFmtId="164" fontId="5" fillId="0" borderId="0" xfId="6" applyNumberFormat="1" applyFont="1" applyFill="1" applyBorder="1" applyAlignment="1">
      <alignment horizontal="right"/>
    </xf>
    <xf numFmtId="0" fontId="7" fillId="0" borderId="0" xfId="0" applyFont="1" applyBorder="1"/>
    <xf numFmtId="0" fontId="5" fillId="6" borderId="1" xfId="0" applyFont="1" applyFill="1" applyBorder="1" applyAlignment="1">
      <alignment horizontal="left" vertical="top"/>
    </xf>
    <xf numFmtId="0" fontId="8" fillId="6" borderId="1" xfId="0" applyFont="1" applyFill="1" applyBorder="1"/>
    <xf numFmtId="0" fontId="2" fillId="0" borderId="7" xfId="0" applyFont="1" applyBorder="1" applyAlignment="1">
      <alignment vertical="top" wrapText="1"/>
    </xf>
    <xf numFmtId="0" fontId="2" fillId="0" borderId="4" xfId="0" applyFont="1" applyBorder="1" applyAlignment="1">
      <alignment vertical="top"/>
    </xf>
    <xf numFmtId="0" fontId="7" fillId="0" borderId="4" xfId="0" applyFont="1" applyBorder="1" applyAlignment="1">
      <alignment wrapText="1"/>
    </xf>
    <xf numFmtId="0" fontId="7" fillId="0" borderId="4" xfId="0" applyFont="1" applyBorder="1" applyAlignment="1">
      <alignment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/>
    </xf>
    <xf numFmtId="164" fontId="8" fillId="0" borderId="1" xfId="0" applyNumberFormat="1" applyFont="1" applyBorder="1"/>
    <xf numFmtId="0" fontId="8" fillId="0" borderId="1" xfId="0" applyFont="1" applyBorder="1"/>
    <xf numFmtId="0" fontId="8" fillId="0" borderId="0" xfId="0" applyFont="1"/>
    <xf numFmtId="164" fontId="8" fillId="0" borderId="0" xfId="0" applyNumberFormat="1" applyFont="1"/>
    <xf numFmtId="164" fontId="7" fillId="0" borderId="0" xfId="0" applyNumberFormat="1" applyFont="1"/>
    <xf numFmtId="0" fontId="7" fillId="0" borderId="1" xfId="0" applyFont="1" applyBorder="1" applyAlignment="1">
      <alignment vertical="top" wrapText="1"/>
    </xf>
    <xf numFmtId="0" fontId="7" fillId="0" borderId="1" xfId="0" applyFont="1" applyBorder="1" applyAlignment="1">
      <alignment wrapText="1"/>
    </xf>
    <xf numFmtId="0" fontId="7" fillId="0" borderId="6" xfId="0" applyFont="1" applyBorder="1"/>
    <xf numFmtId="0" fontId="7" fillId="0" borderId="7" xfId="0" applyFont="1" applyBorder="1"/>
    <xf numFmtId="0" fontId="7" fillId="0" borderId="8" xfId="0" applyFont="1" applyBorder="1"/>
    <xf numFmtId="0" fontId="7" fillId="0" borderId="1" xfId="0" applyFont="1" applyBorder="1"/>
    <xf numFmtId="0" fontId="2" fillId="0" borderId="0" xfId="7" applyFont="1" applyAlignment="1">
      <alignment vertical="center"/>
    </xf>
    <xf numFmtId="0" fontId="4" fillId="0" borderId="0" xfId="11" applyFont="1" applyFill="1" applyAlignment="1">
      <alignment horizontal="left"/>
    </xf>
    <xf numFmtId="0" fontId="6" fillId="0" borderId="0" xfId="7" applyFont="1" applyAlignment="1">
      <alignment vertical="center"/>
    </xf>
    <xf numFmtId="15" fontId="5" fillId="0" borderId="0" xfId="7" applyNumberFormat="1" applyFont="1" applyAlignment="1">
      <alignment vertical="center"/>
    </xf>
    <xf numFmtId="0" fontId="5" fillId="0" borderId="10" xfId="7" applyFont="1" applyFill="1" applyBorder="1" applyAlignment="1">
      <alignment horizontal="center" vertical="center"/>
    </xf>
    <xf numFmtId="0" fontId="9" fillId="0" borderId="10" xfId="11" applyFont="1" applyFill="1" applyBorder="1" applyAlignment="1">
      <alignment horizontal="left"/>
    </xf>
    <xf numFmtId="0" fontId="5" fillId="4" borderId="1" xfId="7" applyFont="1" applyFill="1" applyBorder="1" applyAlignment="1">
      <alignment horizontal="center" vertical="center"/>
    </xf>
    <xf numFmtId="0" fontId="5" fillId="4" borderId="11" xfId="7" applyFont="1" applyFill="1" applyBorder="1" applyAlignment="1">
      <alignment horizontal="center" vertical="center"/>
    </xf>
    <xf numFmtId="0" fontId="5" fillId="4" borderId="8" xfId="7" applyFont="1" applyFill="1" applyBorder="1" applyAlignment="1">
      <alignment horizontal="center" vertical="center"/>
    </xf>
    <xf numFmtId="0" fontId="5" fillId="4" borderId="1" xfId="7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9" fillId="4" borderId="4" xfId="11" applyFont="1" applyFill="1" applyBorder="1" applyAlignment="1">
      <alignment horizontal="left"/>
    </xf>
    <xf numFmtId="0" fontId="5" fillId="4" borderId="11" xfId="7" applyFont="1" applyFill="1" applyBorder="1" applyAlignment="1">
      <alignment horizontal="center" vertical="center"/>
    </xf>
    <xf numFmtId="168" fontId="2" fillId="4" borderId="8" xfId="0" applyNumberFormat="1" applyFont="1" applyFill="1" applyBorder="1" applyAlignment="1">
      <alignment vertical="center"/>
    </xf>
    <xf numFmtId="0" fontId="9" fillId="4" borderId="5" xfId="11" applyFont="1" applyFill="1" applyBorder="1" applyAlignment="1">
      <alignment horizontal="left"/>
    </xf>
    <xf numFmtId="0" fontId="2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vertical="center"/>
    </xf>
    <xf numFmtId="168" fontId="2" fillId="0" borderId="1" xfId="7" applyNumberFormat="1" applyFont="1" applyBorder="1" applyAlignment="1">
      <alignment vertical="center"/>
    </xf>
    <xf numFmtId="1" fontId="2" fillId="0" borderId="1" xfId="7" applyNumberFormat="1" applyFont="1" applyBorder="1" applyAlignment="1">
      <alignment vertical="center"/>
    </xf>
    <xf numFmtId="164" fontId="2" fillId="0" borderId="1" xfId="6" applyNumberFormat="1" applyFont="1" applyBorder="1" applyAlignment="1">
      <alignment vertical="center"/>
    </xf>
    <xf numFmtId="168" fontId="2" fillId="0" borderId="8" xfId="0" applyNumberFormat="1" applyFont="1" applyFill="1" applyBorder="1" applyAlignment="1">
      <alignment vertical="center"/>
    </xf>
    <xf numFmtId="1" fontId="4" fillId="0" borderId="8" xfId="11" applyNumberFormat="1" applyFont="1" applyFill="1" applyBorder="1" applyAlignment="1">
      <alignment horizontal="left"/>
    </xf>
    <xf numFmtId="169" fontId="4" fillId="0" borderId="8" xfId="9" applyNumberFormat="1" applyFont="1" applyFill="1" applyBorder="1" applyAlignment="1">
      <alignment horizontal="left"/>
    </xf>
    <xf numFmtId="1" fontId="4" fillId="0" borderId="1" xfId="11" applyNumberFormat="1" applyFont="1" applyFill="1" applyBorder="1" applyAlignment="1">
      <alignment horizontal="left"/>
    </xf>
    <xf numFmtId="169" fontId="4" fillId="0" borderId="1" xfId="9" applyNumberFormat="1" applyFont="1" applyFill="1" applyBorder="1" applyAlignment="1">
      <alignment horizontal="left"/>
    </xf>
    <xf numFmtId="2" fontId="2" fillId="0" borderId="1" xfId="7" applyNumberFormat="1" applyFont="1" applyBorder="1" applyAlignment="1">
      <alignment vertical="center"/>
    </xf>
    <xf numFmtId="168" fontId="2" fillId="0" borderId="1" xfId="0" applyNumberFormat="1" applyFont="1" applyFill="1" applyBorder="1" applyAlignment="1">
      <alignment vertical="center"/>
    </xf>
    <xf numFmtId="0" fontId="4" fillId="0" borderId="1" xfId="11" applyFont="1" applyFill="1" applyBorder="1" applyAlignment="1">
      <alignment horizontal="left"/>
    </xf>
    <xf numFmtId="14" fontId="2" fillId="0" borderId="1" xfId="7" applyNumberFormat="1" applyFont="1" applyBorder="1" applyAlignment="1">
      <alignment vertical="center"/>
    </xf>
    <xf numFmtId="164" fontId="5" fillId="0" borderId="1" xfId="6" applyNumberFormat="1" applyFont="1" applyBorder="1" applyAlignment="1">
      <alignment vertical="center"/>
    </xf>
    <xf numFmtId="168" fontId="2" fillId="0" borderId="1" xfId="0" applyNumberFormat="1" applyFont="1" applyBorder="1" applyAlignment="1">
      <alignment vertical="center"/>
    </xf>
    <xf numFmtId="14" fontId="2" fillId="0" borderId="12" xfId="0" applyNumberFormat="1" applyFont="1" applyBorder="1" applyAlignment="1">
      <alignment vertical="center"/>
    </xf>
    <xf numFmtId="0" fontId="4" fillId="0" borderId="0" xfId="11" applyFont="1" applyFill="1" applyAlignment="1">
      <alignment horizontal="center"/>
    </xf>
    <xf numFmtId="0" fontId="4" fillId="0" borderId="0" xfId="11" applyNumberFormat="1" applyFont="1" applyFill="1" applyAlignment="1">
      <alignment horizontal="right"/>
    </xf>
    <xf numFmtId="0" fontId="2" fillId="0" borderId="0" xfId="0" applyFont="1" applyAlignment="1">
      <alignment vertical="center"/>
    </xf>
    <xf numFmtId="15" fontId="2" fillId="0" borderId="0" xfId="0" applyNumberFormat="1" applyFont="1" applyAlignment="1">
      <alignment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11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vertical="center"/>
    </xf>
    <xf numFmtId="1" fontId="2" fillId="0" borderId="1" xfId="0" applyNumberFormat="1" applyFont="1" applyFill="1" applyBorder="1" applyAlignment="1">
      <alignment vertical="center"/>
    </xf>
    <xf numFmtId="164" fontId="7" fillId="0" borderId="1" xfId="9" applyNumberFormat="1" applyFont="1" applyFill="1" applyBorder="1"/>
    <xf numFmtId="1" fontId="2" fillId="0" borderId="8" xfId="0" applyNumberFormat="1" applyFont="1" applyFill="1" applyBorder="1" applyAlignment="1">
      <alignment vertical="center"/>
    </xf>
    <xf numFmtId="164" fontId="2" fillId="0" borderId="8" xfId="9" applyNumberFormat="1" applyFont="1" applyFill="1" applyBorder="1" applyAlignment="1">
      <alignment vertical="center"/>
    </xf>
    <xf numFmtId="164" fontId="2" fillId="0" borderId="1" xfId="9" applyNumberFormat="1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2" fontId="2" fillId="0" borderId="1" xfId="0" applyNumberFormat="1" applyFont="1" applyBorder="1" applyAlignment="1">
      <alignment vertical="center"/>
    </xf>
    <xf numFmtId="164" fontId="2" fillId="0" borderId="1" xfId="9" applyNumberFormat="1" applyFont="1" applyBorder="1" applyAlignment="1">
      <alignment vertical="center"/>
    </xf>
    <xf numFmtId="14" fontId="2" fillId="0" borderId="1" xfId="0" applyNumberFormat="1" applyFont="1" applyBorder="1" applyAlignment="1">
      <alignment vertical="center"/>
    </xf>
    <xf numFmtId="164" fontId="5" fillId="0" borderId="1" xfId="9" applyNumberFormat="1" applyFont="1" applyBorder="1" applyAlignment="1">
      <alignment vertical="center"/>
    </xf>
    <xf numFmtId="0" fontId="4" fillId="0" borderId="0" xfId="11" applyFont="1" applyFill="1" applyAlignment="1">
      <alignment horizontal="left" vertical="top"/>
    </xf>
    <xf numFmtId="0" fontId="10" fillId="0" borderId="0" xfId="11" applyFont="1" applyFill="1" applyAlignment="1">
      <alignment horizontal="left" vertical="top"/>
    </xf>
    <xf numFmtId="164" fontId="9" fillId="0" borderId="0" xfId="11" applyNumberFormat="1" applyFont="1" applyFill="1" applyAlignment="1">
      <alignment horizontal="left"/>
    </xf>
    <xf numFmtId="164" fontId="4" fillId="0" borderId="0" xfId="11" applyNumberFormat="1" applyFont="1" applyFill="1" applyAlignment="1">
      <alignment horizontal="left"/>
    </xf>
    <xf numFmtId="169" fontId="4" fillId="0" borderId="0" xfId="9" applyNumberFormat="1" applyFont="1" applyFill="1" applyAlignment="1">
      <alignment horizontal="left"/>
    </xf>
    <xf numFmtId="169" fontId="2" fillId="0" borderId="0" xfId="9" applyNumberFormat="1" applyFont="1"/>
    <xf numFmtId="0" fontId="2" fillId="0" borderId="0" xfId="7" applyFont="1" applyAlignment="1">
      <alignment horizontal="left" vertical="top"/>
    </xf>
    <xf numFmtId="0" fontId="8" fillId="0" borderId="10" xfId="0" applyFont="1" applyBorder="1" applyAlignment="1">
      <alignment wrapText="1"/>
    </xf>
    <xf numFmtId="0" fontId="8" fillId="0" borderId="0" xfId="0" applyFont="1" applyBorder="1" applyAlignment="1">
      <alignment wrapText="1"/>
    </xf>
    <xf numFmtId="0" fontId="8" fillId="0" borderId="10" xfId="0" applyFont="1" applyBorder="1" applyAlignment="1">
      <alignment vertical="top" wrapText="1"/>
    </xf>
    <xf numFmtId="0" fontId="8" fillId="0" borderId="0" xfId="0" applyFont="1" applyBorder="1" applyAlignment="1">
      <alignment vertical="top" wrapText="1"/>
    </xf>
    <xf numFmtId="0" fontId="8" fillId="0" borderId="0" xfId="0" applyFont="1" applyAlignment="1">
      <alignment vertical="top"/>
    </xf>
    <xf numFmtId="0" fontId="8" fillId="4" borderId="6" xfId="0" applyFont="1" applyFill="1" applyBorder="1"/>
    <xf numFmtId="0" fontId="8" fillId="4" borderId="2" xfId="0" applyFont="1" applyFill="1" applyBorder="1" applyAlignment="1">
      <alignment vertical="top"/>
    </xf>
    <xf numFmtId="0" fontId="8" fillId="4" borderId="13" xfId="0" applyFont="1" applyFill="1" applyBorder="1" applyAlignment="1">
      <alignment horizontal="center" vertical="top"/>
    </xf>
    <xf numFmtId="0" fontId="8" fillId="4" borderId="12" xfId="0" applyFont="1" applyFill="1" applyBorder="1" applyAlignment="1">
      <alignment horizontal="center" vertical="top"/>
    </xf>
    <xf numFmtId="0" fontId="8" fillId="4" borderId="6" xfId="0" applyFont="1" applyFill="1" applyBorder="1" applyAlignment="1">
      <alignment horizontal="left" vertical="top"/>
    </xf>
    <xf numFmtId="0" fontId="8" fillId="4" borderId="9" xfId="0" applyFont="1" applyFill="1" applyBorder="1" applyAlignment="1">
      <alignment horizontal="center" vertical="top"/>
    </xf>
    <xf numFmtId="0" fontId="8" fillId="4" borderId="11" xfId="0" applyFont="1" applyFill="1" applyBorder="1" applyAlignment="1">
      <alignment horizontal="center" vertical="top"/>
    </xf>
    <xf numFmtId="0" fontId="8" fillId="4" borderId="6" xfId="0" applyFont="1" applyFill="1" applyBorder="1" applyAlignment="1">
      <alignment horizontal="right" vertical="top"/>
    </xf>
    <xf numFmtId="0" fontId="8" fillId="4" borderId="8" xfId="0" applyFont="1" applyFill="1" applyBorder="1"/>
    <xf numFmtId="0" fontId="8" fillId="4" borderId="5" xfId="0" applyFont="1" applyFill="1" applyBorder="1" applyAlignment="1">
      <alignment vertical="top"/>
    </xf>
    <xf numFmtId="170" fontId="8" fillId="4" borderId="1" xfId="0" applyNumberFormat="1" applyFont="1" applyFill="1" applyBorder="1" applyAlignment="1">
      <alignment horizontal="right" vertical="top"/>
    </xf>
    <xf numFmtId="170" fontId="8" fillId="4" borderId="11" xfId="0" applyNumberFormat="1" applyFont="1" applyFill="1" applyBorder="1" applyAlignment="1">
      <alignment horizontal="right" vertical="top"/>
    </xf>
    <xf numFmtId="170" fontId="8" fillId="4" borderId="8" xfId="0" applyNumberFormat="1" applyFont="1" applyFill="1" applyBorder="1" applyAlignment="1">
      <alignment vertical="top"/>
    </xf>
    <xf numFmtId="170" fontId="8" fillId="4" borderId="9" xfId="0" applyNumberFormat="1" applyFont="1" applyFill="1" applyBorder="1" applyAlignment="1">
      <alignment horizontal="right"/>
    </xf>
    <xf numFmtId="15" fontId="8" fillId="4" borderId="11" xfId="0" applyNumberFormat="1" applyFont="1" applyFill="1" applyBorder="1" applyAlignment="1">
      <alignment horizontal="right"/>
    </xf>
    <xf numFmtId="0" fontId="8" fillId="4" borderId="8" xfId="0" applyFont="1" applyFill="1" applyBorder="1" applyAlignment="1">
      <alignment horizontal="right"/>
    </xf>
    <xf numFmtId="0" fontId="8" fillId="0" borderId="7" xfId="0" applyFont="1" applyBorder="1" applyAlignment="1">
      <alignment horizontal="center" vertical="top"/>
    </xf>
    <xf numFmtId="0" fontId="7" fillId="0" borderId="3" xfId="0" applyFont="1" applyFill="1" applyBorder="1" applyAlignment="1">
      <alignment vertical="top"/>
    </xf>
    <xf numFmtId="164" fontId="7" fillId="0" borderId="7" xfId="9" applyNumberFormat="1" applyFont="1" applyBorder="1" applyAlignment="1">
      <alignment vertical="top"/>
    </xf>
    <xf numFmtId="171" fontId="7" fillId="0" borderId="2" xfId="10" applyNumberFormat="1" applyFont="1" applyBorder="1" applyAlignment="1">
      <alignment vertical="top"/>
    </xf>
    <xf numFmtId="164" fontId="7" fillId="0" borderId="6" xfId="9" applyNumberFormat="1" applyFont="1" applyBorder="1" applyAlignment="1">
      <alignment vertical="top"/>
    </xf>
    <xf numFmtId="164" fontId="7" fillId="0" borderId="0" xfId="9" applyNumberFormat="1" applyFont="1" applyBorder="1" applyAlignment="1">
      <alignment vertical="top"/>
    </xf>
    <xf numFmtId="164" fontId="7" fillId="0" borderId="7" xfId="0" applyNumberFormat="1" applyFont="1" applyBorder="1" applyAlignment="1">
      <alignment vertical="top"/>
    </xf>
    <xf numFmtId="171" fontId="7" fillId="0" borderId="4" xfId="10" applyNumberFormat="1" applyFont="1" applyBorder="1" applyAlignment="1">
      <alignment vertical="top"/>
    </xf>
    <xf numFmtId="0" fontId="8" fillId="0" borderId="3" xfId="0" applyFont="1" applyFill="1" applyBorder="1" applyAlignment="1">
      <alignment vertical="top"/>
    </xf>
    <xf numFmtId="164" fontId="8" fillId="0" borderId="7" xfId="9" applyNumberFormat="1" applyFont="1" applyBorder="1" applyAlignment="1">
      <alignment vertical="top"/>
    </xf>
    <xf numFmtId="171" fontId="8" fillId="0" borderId="4" xfId="10" applyNumberFormat="1" applyFont="1" applyBorder="1" applyAlignment="1">
      <alignment vertical="top"/>
    </xf>
    <xf numFmtId="164" fontId="8" fillId="0" borderId="0" xfId="9" applyNumberFormat="1" applyFont="1" applyBorder="1" applyAlignment="1">
      <alignment vertical="top"/>
    </xf>
    <xf numFmtId="164" fontId="8" fillId="0" borderId="7" xfId="0" applyNumberFormat="1" applyFont="1" applyBorder="1" applyAlignment="1">
      <alignment vertical="top"/>
    </xf>
    <xf numFmtId="0" fontId="7" fillId="0" borderId="7" xfId="0" applyFont="1" applyBorder="1" applyAlignment="1">
      <alignment vertical="top" wrapText="1"/>
    </xf>
    <xf numFmtId="0" fontId="8" fillId="0" borderId="7" xfId="0" applyFont="1" applyBorder="1" applyAlignment="1">
      <alignment horizontal="right" vertical="top"/>
    </xf>
    <xf numFmtId="9" fontId="7" fillId="0" borderId="4" xfId="10" applyFont="1" applyBorder="1" applyAlignment="1">
      <alignment vertical="top"/>
    </xf>
    <xf numFmtId="0" fontId="7" fillId="0" borderId="7" xfId="0" applyFont="1" applyBorder="1" applyAlignment="1">
      <alignment wrapText="1"/>
    </xf>
    <xf numFmtId="0" fontId="4" fillId="0" borderId="3" xfId="8" applyNumberFormat="1" applyFont="1" applyFill="1" applyBorder="1" applyAlignment="1">
      <alignment horizontal="left" vertical="top"/>
    </xf>
    <xf numFmtId="0" fontId="7" fillId="0" borderId="7" xfId="0" applyFont="1" applyBorder="1" applyAlignment="1">
      <alignment vertical="top"/>
    </xf>
    <xf numFmtId="0" fontId="7" fillId="0" borderId="0" xfId="0" applyFont="1" applyAlignment="1">
      <alignment horizontal="center" vertical="center"/>
    </xf>
    <xf numFmtId="0" fontId="8" fillId="0" borderId="7" xfId="0" applyFont="1" applyBorder="1" applyAlignment="1">
      <alignment horizontal="center"/>
    </xf>
    <xf numFmtId="0" fontId="7" fillId="0" borderId="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0" borderId="0" xfId="0" applyFont="1" applyBorder="1" applyAlignment="1">
      <alignment vertical="top"/>
    </xf>
    <xf numFmtId="0" fontId="8" fillId="0" borderId="8" xfId="0" applyFont="1" applyBorder="1" applyAlignment="1">
      <alignment horizontal="center"/>
    </xf>
    <xf numFmtId="0" fontId="7" fillId="0" borderId="14" xfId="0" applyFont="1" applyFill="1" applyBorder="1" applyAlignment="1">
      <alignment vertical="top"/>
    </xf>
    <xf numFmtId="164" fontId="7" fillId="3" borderId="8" xfId="9" applyNumberFormat="1" applyFont="1" applyFill="1" applyBorder="1" applyAlignment="1">
      <alignment vertical="top"/>
    </xf>
    <xf numFmtId="0" fontId="7" fillId="3" borderId="5" xfId="0" applyFont="1" applyFill="1" applyBorder="1" applyAlignment="1">
      <alignment vertical="top"/>
    </xf>
    <xf numFmtId="0" fontId="7" fillId="3" borderId="8" xfId="0" applyFont="1" applyFill="1" applyBorder="1" applyAlignment="1">
      <alignment vertical="top"/>
    </xf>
    <xf numFmtId="164" fontId="7" fillId="3" borderId="10" xfId="9" applyNumberFormat="1" applyFont="1" applyFill="1" applyBorder="1" applyAlignment="1">
      <alignment vertical="top"/>
    </xf>
    <xf numFmtId="0" fontId="7" fillId="0" borderId="8" xfId="0" applyFont="1" applyBorder="1" applyAlignment="1">
      <alignment vertical="top"/>
    </xf>
    <xf numFmtId="0" fontId="11" fillId="0" borderId="0" xfId="0" applyFont="1"/>
    <xf numFmtId="0" fontId="7" fillId="7" borderId="0" xfId="0" applyFont="1" applyFill="1"/>
    <xf numFmtId="164" fontId="2" fillId="0" borderId="0" xfId="12" applyNumberFormat="1" applyFont="1" applyFill="1" applyBorder="1"/>
    <xf numFmtId="0" fontId="8" fillId="0" borderId="0" xfId="0" applyFont="1" applyAlignment="1">
      <alignment horizontal="center"/>
    </xf>
    <xf numFmtId="0" fontId="8" fillId="7" borderId="0" xfId="0" applyFont="1" applyFill="1"/>
    <xf numFmtId="172" fontId="2" fillId="0" borderId="0" xfId="13" applyNumberFormat="1" applyFont="1" applyFill="1" applyBorder="1"/>
    <xf numFmtId="169" fontId="7" fillId="0" borderId="0" xfId="9" applyNumberFormat="1" applyFont="1" applyBorder="1"/>
    <xf numFmtId="169" fontId="7" fillId="0" borderId="0" xfId="9" applyNumberFormat="1" applyFont="1"/>
    <xf numFmtId="169" fontId="7" fillId="0" borderId="0" xfId="0" applyNumberFormat="1" applyFont="1"/>
    <xf numFmtId="16" fontId="7" fillId="0" borderId="0" xfId="0" applyNumberFormat="1" applyFont="1"/>
    <xf numFmtId="0" fontId="4" fillId="0" borderId="0" xfId="14" quotePrefix="1" applyFont="1" applyFill="1" applyBorder="1" applyAlignment="1">
      <alignment horizontal="right"/>
    </xf>
    <xf numFmtId="15" fontId="7" fillId="0" borderId="0" xfId="0" applyNumberFormat="1" applyFont="1"/>
    <xf numFmtId="10" fontId="7" fillId="0" borderId="0" xfId="10" applyNumberFormat="1" applyFont="1"/>
    <xf numFmtId="169" fontId="8" fillId="0" borderId="0" xfId="9" applyNumberFormat="1" applyFont="1"/>
    <xf numFmtId="10" fontId="8" fillId="0" borderId="0" xfId="10" applyNumberFormat="1" applyFont="1"/>
    <xf numFmtId="164" fontId="7" fillId="0" borderId="0" xfId="10" applyNumberFormat="1" applyFont="1"/>
    <xf numFmtId="43" fontId="8" fillId="0" borderId="0" xfId="0" applyNumberFormat="1" applyFont="1"/>
    <xf numFmtId="164" fontId="5" fillId="0" borderId="0" xfId="15" applyNumberFormat="1" applyFont="1" applyFill="1" applyBorder="1"/>
    <xf numFmtId="169" fontId="8" fillId="0" borderId="0" xfId="0" applyNumberFormat="1" applyFont="1"/>
    <xf numFmtId="37" fontId="7" fillId="0" borderId="0" xfId="0" applyNumberFormat="1" applyFont="1"/>
  </cellXfs>
  <cellStyles count="16">
    <cellStyle name="Comma" xfId="9" builtinId="3"/>
    <cellStyle name="Comma 2" xfId="6"/>
    <cellStyle name="Comma 28" xfId="12"/>
    <cellStyle name="Comma 29" xfId="13"/>
    <cellStyle name="Comma 3" xfId="1"/>
    <cellStyle name="Comma 30" xfId="15"/>
    <cellStyle name="Comma 9" xfId="5"/>
    <cellStyle name="Normal" xfId="0" builtinId="0"/>
    <cellStyle name="Normal 2" xfId="7"/>
    <cellStyle name="Normal_Copy (2) of Payroll Analytics - 2008" xfId="3"/>
    <cellStyle name="Normal_Operating Expenses Plant I-Dec07" xfId="4"/>
    <cellStyle name="Normal_Other Expenses - Plant I - December 2008" xfId="2"/>
    <cellStyle name="Normal_Sheet1" xfId="14"/>
    <cellStyle name="Normal_Sheet3" xfId="11"/>
    <cellStyle name="Normal_SS TB-Jul to Dec" xfId="8"/>
    <cellStyle name="Percent" xfId="10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ayroll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LIENTS\Turbo%20gears\operating%20expenses\Operating%20expenses%20Mar2010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Top sheet"/>
      <sheetName val="Grouping"/>
      <sheetName val="Reco With GL"/>
      <sheetName val="Staff"/>
      <sheetName val="worker"/>
      <sheetName val="contract labour"/>
      <sheetName val="contri to PF"/>
      <sheetName val="Staff welfare expenses"/>
    </sheetNames>
    <sheetDataSet>
      <sheetData sheetId="0"/>
      <sheetData sheetId="1">
        <row r="40">
          <cell r="C40">
            <v>0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AU329 Guidance"/>
      <sheetName val="Overview"/>
      <sheetName val="Drop Down"/>
      <sheetName val="Template Calculation Sheet"/>
      <sheetName val="Guide Card"/>
      <sheetName val="Using this Template"/>
      <sheetName val="top sheet"/>
      <sheetName val="Groupings"/>
      <sheetName val="Analytics Summary"/>
      <sheetName val="substantive analytics"/>
      <sheetName val="Insurance"/>
      <sheetName val="Repairs"/>
      <sheetName val="Traveling &amp; Conveyance"/>
      <sheetName val="Communication costs"/>
      <sheetName val="legal &amp; Professional"/>
      <sheetName val="misc ex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2">
          <cell r="A2" t="str">
            <v xml:space="preserve">Statutory Audit </v>
          </cell>
        </row>
      </sheetData>
      <sheetData sheetId="7">
        <row r="32">
          <cell r="C32">
            <v>16112192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8"/>
  <sheetViews>
    <sheetView tabSelected="1" zoomScale="85" zoomScaleNormal="85" workbookViewId="0">
      <selection activeCell="E3" sqref="E3"/>
    </sheetView>
  </sheetViews>
  <sheetFormatPr defaultRowHeight="12.75"/>
  <cols>
    <col min="1" max="1" width="37.7109375" style="3" customWidth="1"/>
    <col min="2" max="2" width="14" style="2" customWidth="1"/>
    <col min="3" max="4" width="9.140625" style="3"/>
    <col min="5" max="5" width="43.85546875" style="3" bestFit="1" customWidth="1"/>
    <col min="6" max="6" width="9.140625" style="3"/>
    <col min="7" max="8" width="9.42578125" style="3" bestFit="1" customWidth="1"/>
    <col min="9" max="9" width="12.140625" style="2" bestFit="1" customWidth="1"/>
    <col min="10" max="16384" width="9.140625" style="4"/>
  </cols>
  <sheetData>
    <row r="1" spans="1:9">
      <c r="A1" s="1" t="s">
        <v>194</v>
      </c>
    </row>
    <row r="2" spans="1:9">
      <c r="A2" s="5" t="s">
        <v>0</v>
      </c>
    </row>
    <row r="3" spans="1:9">
      <c r="A3" s="6" t="s">
        <v>195</v>
      </c>
    </row>
    <row r="5" spans="1:9">
      <c r="A5" s="7" t="s">
        <v>15</v>
      </c>
    </row>
    <row r="6" spans="1:9">
      <c r="A6" s="8"/>
    </row>
    <row r="7" spans="1:9">
      <c r="A7" s="9" t="s">
        <v>1</v>
      </c>
      <c r="B7" s="10"/>
      <c r="C7" s="4"/>
      <c r="D7" s="4"/>
      <c r="E7" s="4"/>
      <c r="F7" s="4"/>
      <c r="G7" s="4"/>
      <c r="H7" s="4"/>
      <c r="I7" s="10"/>
    </row>
    <row r="8" spans="1:9">
      <c r="A8" s="11" t="s">
        <v>14</v>
      </c>
      <c r="B8" s="10"/>
      <c r="C8" s="4"/>
      <c r="D8" s="4"/>
      <c r="E8" s="4"/>
      <c r="F8" s="4"/>
      <c r="G8" s="4"/>
      <c r="H8" s="4"/>
      <c r="I8" s="10"/>
    </row>
    <row r="9" spans="1:9">
      <c r="A9" s="8"/>
    </row>
    <row r="10" spans="1:9">
      <c r="A10" s="12" t="s">
        <v>2</v>
      </c>
      <c r="B10" s="13" t="s">
        <v>3</v>
      </c>
    </row>
    <row r="11" spans="1:9">
      <c r="A11" s="8" t="s">
        <v>196</v>
      </c>
      <c r="C11" s="3" t="s">
        <v>4</v>
      </c>
    </row>
    <row r="12" spans="1:9">
      <c r="A12" s="8" t="s">
        <v>197</v>
      </c>
      <c r="C12" s="3" t="s">
        <v>4</v>
      </c>
    </row>
    <row r="13" spans="1:9">
      <c r="A13" s="8" t="s">
        <v>198</v>
      </c>
      <c r="B13" s="10"/>
      <c r="C13" s="3" t="s">
        <v>4</v>
      </c>
    </row>
    <row r="14" spans="1:9">
      <c r="A14" s="8" t="s">
        <v>199</v>
      </c>
      <c r="B14" s="10"/>
      <c r="C14" s="3" t="s">
        <v>4</v>
      </c>
    </row>
    <row r="15" spans="1:9">
      <c r="A15" s="14" t="s">
        <v>5</v>
      </c>
      <c r="B15" s="15">
        <f>SUM(B11:B14)</f>
        <v>0</v>
      </c>
    </row>
    <row r="16" spans="1:9">
      <c r="A16" s="14"/>
    </row>
    <row r="17" spans="1:2">
      <c r="A17" s="8" t="s">
        <v>6</v>
      </c>
      <c r="B17" s="2">
        <f>B15/4</f>
        <v>0</v>
      </c>
    </row>
    <row r="18" spans="1:2">
      <c r="A18" s="14" t="s">
        <v>7</v>
      </c>
      <c r="B18" s="2">
        <f>B17*12</f>
        <v>0</v>
      </c>
    </row>
    <row r="19" spans="1:2">
      <c r="A19" s="8"/>
    </row>
    <row r="20" spans="1:2">
      <c r="A20" s="7" t="s">
        <v>8</v>
      </c>
    </row>
    <row r="21" spans="1:2">
      <c r="A21" s="16" t="s">
        <v>9</v>
      </c>
      <c r="B21" s="17"/>
    </row>
    <row r="22" spans="1:2">
      <c r="A22" s="8"/>
    </row>
    <row r="23" spans="1:2">
      <c r="A23" s="7" t="s">
        <v>10</v>
      </c>
    </row>
    <row r="24" spans="1:2">
      <c r="A24" s="8" t="s">
        <v>11</v>
      </c>
      <c r="B24" s="2">
        <f>[1]Grouping!C40</f>
        <v>0</v>
      </c>
    </row>
    <row r="25" spans="1:2">
      <c r="A25" s="14" t="s">
        <v>12</v>
      </c>
      <c r="B25" s="18">
        <f>+B24-B18</f>
        <v>0</v>
      </c>
    </row>
    <row r="26" spans="1:2">
      <c r="A26" s="8"/>
    </row>
    <row r="27" spans="1:2">
      <c r="A27" s="7" t="s">
        <v>13</v>
      </c>
    </row>
    <row r="28" spans="1:2">
      <c r="A28" s="8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8"/>
  <sheetViews>
    <sheetView zoomScale="85" zoomScaleNormal="85" workbookViewId="0">
      <selection activeCell="A15" sqref="A1:XFD1048576"/>
    </sheetView>
  </sheetViews>
  <sheetFormatPr defaultRowHeight="12.75"/>
  <cols>
    <col min="1" max="1" width="37.7109375" style="3" customWidth="1"/>
    <col min="2" max="2" width="14" style="2" customWidth="1"/>
    <col min="3" max="4" width="9.140625" style="3"/>
    <col min="5" max="5" width="43.85546875" style="3" bestFit="1" customWidth="1"/>
    <col min="6" max="6" width="9.140625" style="3"/>
    <col min="7" max="8" width="9.42578125" style="3" bestFit="1" customWidth="1"/>
    <col min="9" max="9" width="12.140625" style="2" bestFit="1" customWidth="1"/>
    <col min="10" max="16384" width="9.140625" style="4"/>
  </cols>
  <sheetData>
    <row r="1" spans="1:9">
      <c r="A1" s="1" t="s">
        <v>194</v>
      </c>
    </row>
    <row r="2" spans="1:9">
      <c r="A2" s="5" t="s">
        <v>0</v>
      </c>
    </row>
    <row r="3" spans="1:9">
      <c r="A3" s="6" t="s">
        <v>195</v>
      </c>
    </row>
    <row r="5" spans="1:9">
      <c r="A5" s="7" t="s">
        <v>16</v>
      </c>
    </row>
    <row r="6" spans="1:9">
      <c r="A6" s="8"/>
    </row>
    <row r="7" spans="1:9">
      <c r="A7" s="9" t="s">
        <v>1</v>
      </c>
      <c r="B7" s="10"/>
      <c r="C7" s="4"/>
      <c r="D7" s="4"/>
      <c r="E7" s="4"/>
      <c r="F7" s="4"/>
      <c r="G7" s="4"/>
      <c r="H7" s="4"/>
      <c r="I7" s="10"/>
    </row>
    <row r="8" spans="1:9">
      <c r="A8" s="11" t="s">
        <v>14</v>
      </c>
      <c r="B8" s="10"/>
      <c r="C8" s="4"/>
      <c r="D8" s="4"/>
      <c r="E8" s="4"/>
      <c r="F8" s="4"/>
      <c r="G8" s="4"/>
      <c r="H8" s="4"/>
      <c r="I8" s="10"/>
    </row>
    <row r="9" spans="1:9">
      <c r="A9" s="8"/>
    </row>
    <row r="10" spans="1:9">
      <c r="A10" s="12" t="s">
        <v>2</v>
      </c>
      <c r="B10" s="13" t="s">
        <v>3</v>
      </c>
    </row>
    <row r="11" spans="1:9">
      <c r="A11" s="8" t="s">
        <v>196</v>
      </c>
      <c r="C11" s="3" t="s">
        <v>4</v>
      </c>
    </row>
    <row r="12" spans="1:9">
      <c r="A12" s="8" t="s">
        <v>197</v>
      </c>
      <c r="C12" s="3" t="s">
        <v>4</v>
      </c>
    </row>
    <row r="13" spans="1:9">
      <c r="A13" s="8" t="s">
        <v>198</v>
      </c>
      <c r="B13" s="10"/>
      <c r="C13" s="3" t="s">
        <v>4</v>
      </c>
    </row>
    <row r="14" spans="1:9">
      <c r="A14" s="8" t="s">
        <v>199</v>
      </c>
      <c r="B14" s="10"/>
      <c r="C14" s="3" t="s">
        <v>4</v>
      </c>
    </row>
    <row r="15" spans="1:9">
      <c r="A15" s="14" t="s">
        <v>5</v>
      </c>
      <c r="B15" s="15">
        <f>SUM(B11:B14)</f>
        <v>0</v>
      </c>
    </row>
    <row r="16" spans="1:9">
      <c r="A16" s="14"/>
    </row>
    <row r="17" spans="1:2">
      <c r="A17" s="8" t="s">
        <v>6</v>
      </c>
      <c r="B17" s="2">
        <f>B15/3</f>
        <v>0</v>
      </c>
    </row>
    <row r="18" spans="1:2">
      <c r="A18" s="14" t="s">
        <v>7</v>
      </c>
      <c r="B18" s="2">
        <f>B17*12</f>
        <v>0</v>
      </c>
    </row>
    <row r="19" spans="1:2">
      <c r="A19" s="8"/>
    </row>
    <row r="20" spans="1:2">
      <c r="A20" s="7" t="s">
        <v>8</v>
      </c>
    </row>
    <row r="21" spans="1:2">
      <c r="A21" s="16" t="s">
        <v>9</v>
      </c>
      <c r="B21" s="17"/>
    </row>
    <row r="22" spans="1:2">
      <c r="A22" s="8"/>
    </row>
    <row r="23" spans="1:2">
      <c r="A23" s="7" t="s">
        <v>10</v>
      </c>
    </row>
    <row r="24" spans="1:2">
      <c r="A24" s="8" t="s">
        <v>11</v>
      </c>
      <c r="B24" s="2">
        <f>[1]Grouping!C40</f>
        <v>0</v>
      </c>
    </row>
    <row r="25" spans="1:2">
      <c r="A25" s="14" t="s">
        <v>12</v>
      </c>
      <c r="B25" s="18">
        <f>+B24-B18</f>
        <v>0</v>
      </c>
    </row>
    <row r="26" spans="1:2">
      <c r="A26" s="8"/>
    </row>
    <row r="27" spans="1:2">
      <c r="A27" s="7" t="s">
        <v>13</v>
      </c>
    </row>
    <row r="28" spans="1:2">
      <c r="A28" s="8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8"/>
  <sheetViews>
    <sheetView zoomScale="85" zoomScaleNormal="85" workbookViewId="0">
      <selection activeCell="A25" sqref="A1:XFD1048576"/>
    </sheetView>
  </sheetViews>
  <sheetFormatPr defaultRowHeight="12.75"/>
  <cols>
    <col min="1" max="1" width="37.7109375" style="3" customWidth="1"/>
    <col min="2" max="2" width="14" style="2" customWidth="1"/>
    <col min="3" max="4" width="9.140625" style="3"/>
    <col min="5" max="5" width="43.85546875" style="3" bestFit="1" customWidth="1"/>
    <col min="6" max="6" width="9.140625" style="3"/>
    <col min="7" max="8" width="9.42578125" style="3" bestFit="1" customWidth="1"/>
    <col min="9" max="9" width="12.140625" style="2" bestFit="1" customWidth="1"/>
    <col min="10" max="16384" width="9.140625" style="4"/>
  </cols>
  <sheetData>
    <row r="1" spans="1:9">
      <c r="A1" s="1" t="s">
        <v>194</v>
      </c>
    </row>
    <row r="2" spans="1:9">
      <c r="A2" s="5" t="s">
        <v>0</v>
      </c>
    </row>
    <row r="3" spans="1:9">
      <c r="A3" s="6" t="s">
        <v>195</v>
      </c>
    </row>
    <row r="5" spans="1:9">
      <c r="A5" s="7" t="s">
        <v>17</v>
      </c>
    </row>
    <row r="6" spans="1:9">
      <c r="A6" s="8"/>
    </row>
    <row r="7" spans="1:9">
      <c r="A7" s="9" t="s">
        <v>1</v>
      </c>
      <c r="B7" s="10"/>
      <c r="C7" s="4"/>
      <c r="D7" s="4"/>
      <c r="E7" s="4"/>
      <c r="F7" s="4"/>
      <c r="G7" s="4"/>
      <c r="H7" s="4"/>
      <c r="I7" s="10"/>
    </row>
    <row r="8" spans="1:9">
      <c r="A8" s="11" t="s">
        <v>14</v>
      </c>
      <c r="B8" s="10"/>
      <c r="C8" s="4"/>
      <c r="D8" s="4"/>
      <c r="E8" s="4"/>
      <c r="F8" s="4"/>
      <c r="G8" s="4"/>
      <c r="H8" s="4"/>
      <c r="I8" s="10"/>
    </row>
    <row r="9" spans="1:9">
      <c r="A9" s="8"/>
    </row>
    <row r="10" spans="1:9">
      <c r="A10" s="12" t="s">
        <v>2</v>
      </c>
      <c r="B10" s="13" t="s">
        <v>3</v>
      </c>
    </row>
    <row r="11" spans="1:9">
      <c r="A11" s="8" t="s">
        <v>196</v>
      </c>
      <c r="C11" s="3" t="s">
        <v>4</v>
      </c>
    </row>
    <row r="12" spans="1:9">
      <c r="A12" s="8" t="s">
        <v>197</v>
      </c>
      <c r="C12" s="3" t="s">
        <v>4</v>
      </c>
    </row>
    <row r="13" spans="1:9">
      <c r="A13" s="8" t="s">
        <v>198</v>
      </c>
      <c r="B13" s="10"/>
      <c r="C13" s="3" t="s">
        <v>4</v>
      </c>
    </row>
    <row r="14" spans="1:9">
      <c r="A14" s="8" t="s">
        <v>199</v>
      </c>
      <c r="B14" s="10"/>
      <c r="C14" s="3" t="s">
        <v>4</v>
      </c>
    </row>
    <row r="15" spans="1:9">
      <c r="A15" s="14" t="s">
        <v>5</v>
      </c>
      <c r="B15" s="15">
        <f>SUM(B11:B14)</f>
        <v>0</v>
      </c>
    </row>
    <row r="16" spans="1:9">
      <c r="A16" s="14"/>
    </row>
    <row r="17" spans="1:2">
      <c r="A17" s="8" t="s">
        <v>6</v>
      </c>
      <c r="B17" s="2">
        <f>B15/3</f>
        <v>0</v>
      </c>
    </row>
    <row r="18" spans="1:2">
      <c r="A18" s="14" t="s">
        <v>7</v>
      </c>
      <c r="B18" s="2">
        <f>B17*12</f>
        <v>0</v>
      </c>
    </row>
    <row r="19" spans="1:2">
      <c r="A19" s="8"/>
    </row>
    <row r="20" spans="1:2">
      <c r="A20" s="7" t="s">
        <v>8</v>
      </c>
    </row>
    <row r="21" spans="1:2">
      <c r="A21" s="16" t="s">
        <v>9</v>
      </c>
      <c r="B21" s="17"/>
    </row>
    <row r="22" spans="1:2">
      <c r="A22" s="8"/>
    </row>
    <row r="23" spans="1:2">
      <c r="A23" s="7" t="s">
        <v>10</v>
      </c>
    </row>
    <row r="24" spans="1:2">
      <c r="A24" s="8" t="s">
        <v>11</v>
      </c>
      <c r="B24" s="2">
        <f>[1]Grouping!C40</f>
        <v>0</v>
      </c>
    </row>
    <row r="25" spans="1:2">
      <c r="A25" s="14" t="s">
        <v>12</v>
      </c>
      <c r="B25" s="18">
        <f>+B24-B18</f>
        <v>0</v>
      </c>
    </row>
    <row r="26" spans="1:2">
      <c r="A26" s="8"/>
    </row>
    <row r="27" spans="1:2">
      <c r="A27" s="7" t="s">
        <v>13</v>
      </c>
    </row>
    <row r="28" spans="1:2">
      <c r="A28" s="8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I34"/>
  <sheetViews>
    <sheetView topLeftCell="A19" zoomScale="85" zoomScaleNormal="85" workbookViewId="0">
      <selection activeCell="A36" sqref="A1:XFD1048576"/>
    </sheetView>
  </sheetViews>
  <sheetFormatPr defaultRowHeight="12.75"/>
  <cols>
    <col min="1" max="1" width="23" style="3" customWidth="1"/>
    <col min="2" max="2" width="14.85546875" style="2" customWidth="1"/>
    <col min="3" max="3" width="11.5703125" style="3" customWidth="1"/>
    <col min="4" max="4" width="10.7109375" style="3" customWidth="1"/>
    <col min="5" max="5" width="17.85546875" style="3" customWidth="1"/>
    <col min="6" max="6" width="9.140625" style="3"/>
    <col min="7" max="8" width="9.42578125" style="3" bestFit="1" customWidth="1"/>
    <col min="9" max="9" width="12.140625" style="2" bestFit="1" customWidth="1"/>
    <col min="10" max="16384" width="9.140625" style="4"/>
  </cols>
  <sheetData>
    <row r="1" spans="1:9">
      <c r="A1" s="1" t="s">
        <v>194</v>
      </c>
    </row>
    <row r="2" spans="1:9">
      <c r="A2" s="5" t="s">
        <v>0</v>
      </c>
    </row>
    <row r="3" spans="1:9">
      <c r="A3" s="6" t="s">
        <v>195</v>
      </c>
    </row>
    <row r="5" spans="1:9">
      <c r="A5" s="7" t="s">
        <v>18</v>
      </c>
    </row>
    <row r="6" spans="1:9">
      <c r="A6" s="8"/>
    </row>
    <row r="7" spans="1:9">
      <c r="A7" s="9" t="s">
        <v>1</v>
      </c>
      <c r="B7" s="10"/>
      <c r="C7" s="4"/>
      <c r="D7" s="4"/>
      <c r="E7" s="4"/>
      <c r="F7" s="4"/>
      <c r="G7" s="4"/>
      <c r="H7" s="4"/>
      <c r="I7" s="10"/>
    </row>
    <row r="8" spans="1:9">
      <c r="A8" s="11" t="s">
        <v>14</v>
      </c>
      <c r="B8" s="10"/>
      <c r="C8" s="4"/>
      <c r="D8" s="4"/>
      <c r="E8" s="4"/>
      <c r="F8" s="4"/>
      <c r="G8" s="4"/>
      <c r="H8" s="4"/>
      <c r="I8" s="10"/>
    </row>
    <row r="9" spans="1:9">
      <c r="A9" s="11"/>
      <c r="B9" s="10"/>
      <c r="C9" s="4"/>
      <c r="D9" s="4"/>
      <c r="E9" s="4"/>
      <c r="F9" s="4"/>
      <c r="G9" s="4"/>
      <c r="H9" s="4"/>
      <c r="I9" s="10"/>
    </row>
    <row r="10" spans="1:9" ht="38.25">
      <c r="A10" s="19" t="s">
        <v>19</v>
      </c>
      <c r="B10" s="20" t="s">
        <v>20</v>
      </c>
      <c r="C10" s="21" t="s">
        <v>25</v>
      </c>
      <c r="D10" s="21" t="s">
        <v>27</v>
      </c>
      <c r="E10" s="21" t="s">
        <v>30</v>
      </c>
      <c r="F10" s="21" t="s">
        <v>28</v>
      </c>
      <c r="G10" s="21" t="s">
        <v>29</v>
      </c>
      <c r="H10" s="4"/>
      <c r="I10" s="10"/>
    </row>
    <row r="11" spans="1:9">
      <c r="A11" s="22"/>
      <c r="B11" s="23" t="s">
        <v>21</v>
      </c>
      <c r="C11" s="24"/>
      <c r="D11" s="25"/>
      <c r="E11" s="24" t="s">
        <v>21</v>
      </c>
      <c r="F11" s="25"/>
      <c r="G11" s="26"/>
      <c r="H11" s="4"/>
      <c r="I11" s="10"/>
    </row>
    <row r="12" spans="1:9">
      <c r="A12" s="22"/>
      <c r="B12" s="23" t="s">
        <v>22</v>
      </c>
      <c r="C12" s="24"/>
      <c r="D12" s="25"/>
      <c r="E12" s="24" t="s">
        <v>31</v>
      </c>
      <c r="F12" s="25"/>
      <c r="G12" s="26"/>
      <c r="H12" s="4"/>
      <c r="I12" s="10"/>
    </row>
    <row r="13" spans="1:9">
      <c r="A13" s="22"/>
      <c r="B13" s="23" t="s">
        <v>23</v>
      </c>
      <c r="C13" s="24"/>
      <c r="D13" s="25"/>
      <c r="E13" s="24"/>
      <c r="F13" s="25"/>
      <c r="G13" s="26"/>
      <c r="H13" s="4"/>
      <c r="I13" s="10"/>
    </row>
    <row r="14" spans="1:9">
      <c r="A14" s="22"/>
      <c r="B14" s="23" t="s">
        <v>24</v>
      </c>
      <c r="C14" s="24"/>
      <c r="D14" s="25"/>
      <c r="E14" s="24"/>
      <c r="F14" s="25"/>
      <c r="G14" s="26"/>
      <c r="H14" s="4"/>
      <c r="I14" s="10"/>
    </row>
    <row r="15" spans="1:9">
      <c r="A15" s="22"/>
      <c r="B15" s="23"/>
      <c r="C15" s="24"/>
      <c r="D15" s="25"/>
      <c r="E15" s="24"/>
      <c r="F15" s="25"/>
      <c r="G15" s="26"/>
      <c r="H15" s="4"/>
      <c r="I15" s="10"/>
    </row>
    <row r="16" spans="1:9">
      <c r="A16" s="22"/>
      <c r="B16" s="23"/>
      <c r="C16" s="24"/>
      <c r="D16" s="25"/>
      <c r="E16" s="24"/>
      <c r="F16" s="25"/>
      <c r="G16" s="26"/>
      <c r="H16" s="4"/>
      <c r="I16" s="10"/>
    </row>
    <row r="17" spans="1:9">
      <c r="A17" s="22"/>
      <c r="B17" s="23"/>
      <c r="C17" s="24"/>
      <c r="D17" s="25"/>
      <c r="E17" s="24"/>
      <c r="F17" s="25"/>
      <c r="G17" s="26"/>
      <c r="H17" s="4"/>
      <c r="I17" s="10"/>
    </row>
    <row r="18" spans="1:9">
      <c r="A18" s="22"/>
      <c r="B18" s="23"/>
      <c r="C18" s="24"/>
      <c r="D18" s="25"/>
      <c r="E18" s="24"/>
      <c r="F18" s="25"/>
      <c r="G18" s="26"/>
      <c r="H18" s="4"/>
      <c r="I18" s="10"/>
    </row>
    <row r="19" spans="1:9">
      <c r="A19" s="22"/>
      <c r="B19" s="23"/>
      <c r="C19" s="24"/>
      <c r="D19" s="25"/>
      <c r="E19" s="24"/>
      <c r="F19" s="25"/>
      <c r="G19" s="26"/>
      <c r="H19" s="4"/>
      <c r="I19" s="10"/>
    </row>
    <row r="20" spans="1:9">
      <c r="A20" s="22"/>
      <c r="B20" s="23"/>
      <c r="C20" s="24"/>
      <c r="D20" s="25"/>
      <c r="E20" s="24"/>
      <c r="F20" s="25"/>
      <c r="G20" s="26"/>
      <c r="H20" s="4"/>
      <c r="I20" s="10"/>
    </row>
    <row r="21" spans="1:9">
      <c r="A21" s="22"/>
      <c r="B21" s="23"/>
      <c r="C21" s="24"/>
      <c r="D21" s="25"/>
      <c r="E21" s="24"/>
      <c r="F21" s="25"/>
      <c r="G21" s="26"/>
      <c r="H21" s="4"/>
      <c r="I21" s="10"/>
    </row>
    <row r="22" spans="1:9">
      <c r="A22" s="27"/>
      <c r="B22" s="28"/>
      <c r="C22" s="29"/>
      <c r="D22" s="30"/>
      <c r="E22" s="29"/>
      <c r="F22" s="30"/>
      <c r="G22" s="31"/>
    </row>
    <row r="23" spans="1:9">
      <c r="A23" s="32" t="s">
        <v>33</v>
      </c>
      <c r="B23" s="33"/>
      <c r="C23" s="34"/>
      <c r="D23" s="34"/>
      <c r="E23" s="34"/>
      <c r="F23" s="34"/>
      <c r="G23" s="34"/>
    </row>
    <row r="24" spans="1:9">
      <c r="A24" s="8"/>
    </row>
    <row r="25" spans="1:9">
      <c r="A25" s="7" t="s">
        <v>8</v>
      </c>
    </row>
    <row r="26" spans="1:9">
      <c r="A26" s="16" t="s">
        <v>9</v>
      </c>
      <c r="B26" s="10"/>
      <c r="G26" s="3" t="s">
        <v>32</v>
      </c>
    </row>
    <row r="27" spans="1:9">
      <c r="A27" s="8"/>
    </row>
    <row r="28" spans="1:9">
      <c r="A28" s="7" t="s">
        <v>10</v>
      </c>
    </row>
    <row r="29" spans="1:9">
      <c r="A29" s="8" t="s">
        <v>11</v>
      </c>
      <c r="B29" s="35"/>
      <c r="G29" s="3" t="s">
        <v>34</v>
      </c>
    </row>
    <row r="30" spans="1:9">
      <c r="A30" s="8"/>
      <c r="B30" s="35"/>
    </row>
    <row r="31" spans="1:9">
      <c r="A31" s="14" t="s">
        <v>12</v>
      </c>
      <c r="B31" s="36"/>
      <c r="G31" s="3" t="e">
        <f>G23-G29</f>
        <v>#VALUE!</v>
      </c>
    </row>
    <row r="32" spans="1:9">
      <c r="A32" s="8"/>
    </row>
    <row r="33" spans="1:1">
      <c r="A33" s="7" t="s">
        <v>13</v>
      </c>
    </row>
    <row r="34" spans="1:1">
      <c r="A34" s="8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I42"/>
  <sheetViews>
    <sheetView zoomScale="85" zoomScaleNormal="85" workbookViewId="0">
      <selection activeCell="A5" sqref="A1:XFD1048576"/>
    </sheetView>
  </sheetViews>
  <sheetFormatPr defaultColWidth="10.42578125" defaultRowHeight="12.75"/>
  <cols>
    <col min="1" max="1" width="10.5703125" style="40" bestFit="1" customWidth="1"/>
    <col min="2" max="2" width="10.42578125" style="40"/>
    <col min="3" max="3" width="10.5703125" style="40" bestFit="1" customWidth="1"/>
    <col min="4" max="4" width="10.42578125" style="40"/>
    <col min="5" max="8" width="10.5703125" style="40" bestFit="1" customWidth="1"/>
    <col min="9" max="9" width="11.5703125" style="88" bestFit="1" customWidth="1"/>
    <col min="10" max="16384" width="10.42578125" style="40"/>
  </cols>
  <sheetData>
    <row r="1" spans="1:9">
      <c r="A1" s="37" t="s">
        <v>194</v>
      </c>
      <c r="B1" s="38"/>
      <c r="C1" s="38"/>
      <c r="D1" s="38"/>
      <c r="E1" s="38"/>
      <c r="F1" s="38"/>
      <c r="G1" s="38"/>
      <c r="H1" s="38"/>
      <c r="I1" s="39"/>
    </row>
    <row r="2" spans="1:9">
      <c r="A2" s="5" t="s">
        <v>0</v>
      </c>
      <c r="B2" s="38"/>
      <c r="C2" s="38"/>
      <c r="D2" s="38"/>
      <c r="E2" s="38"/>
      <c r="F2" s="38"/>
      <c r="G2" s="38"/>
      <c r="H2" s="38"/>
      <c r="I2" s="39"/>
    </row>
    <row r="3" spans="1:9">
      <c r="A3" s="6" t="s">
        <v>195</v>
      </c>
      <c r="B3" s="38"/>
      <c r="C3" s="38"/>
      <c r="D3" s="38"/>
      <c r="E3" s="38"/>
      <c r="F3" s="38"/>
      <c r="G3" s="38"/>
      <c r="H3" s="38"/>
      <c r="I3" s="39"/>
    </row>
    <row r="4" spans="1:9">
      <c r="A4" s="37"/>
      <c r="B4" s="41"/>
      <c r="C4" s="38"/>
      <c r="D4" s="38"/>
      <c r="E4" s="38"/>
      <c r="F4" s="38"/>
      <c r="G4" s="38"/>
      <c r="H4" s="38"/>
      <c r="I4" s="39"/>
    </row>
    <row r="5" spans="1:9">
      <c r="A5" s="42"/>
      <c r="B5" s="43"/>
      <c r="C5" s="44"/>
      <c r="D5" s="45"/>
      <c r="E5" s="43"/>
      <c r="F5" s="43"/>
      <c r="G5" s="44"/>
      <c r="H5" s="46"/>
      <c r="I5" s="47"/>
    </row>
    <row r="6" spans="1:9">
      <c r="A6" s="48"/>
      <c r="B6" s="49"/>
      <c r="C6" s="50"/>
      <c r="D6" s="51"/>
      <c r="E6" s="49"/>
      <c r="F6" s="49"/>
      <c r="G6" s="52"/>
      <c r="H6" s="53"/>
      <c r="I6" s="54"/>
    </row>
    <row r="7" spans="1:9" ht="38.25">
      <c r="A7" s="55" t="s">
        <v>35</v>
      </c>
      <c r="B7" s="56" t="s">
        <v>36</v>
      </c>
      <c r="C7" s="57" t="s">
        <v>37</v>
      </c>
      <c r="D7" s="56" t="s">
        <v>38</v>
      </c>
      <c r="E7" s="58" t="s">
        <v>39</v>
      </c>
      <c r="F7" s="59" t="s">
        <v>40</v>
      </c>
      <c r="G7" s="60" t="s">
        <v>41</v>
      </c>
      <c r="H7" s="60" t="s">
        <v>42</v>
      </c>
      <c r="I7" s="60" t="s">
        <v>43</v>
      </c>
    </row>
    <row r="8" spans="1:9">
      <c r="A8" s="61"/>
      <c r="B8" s="62"/>
      <c r="C8" s="63"/>
      <c r="D8" s="64"/>
      <c r="E8" s="61"/>
      <c r="F8" s="65">
        <f>E8-A8</f>
        <v>0</v>
      </c>
      <c r="G8" s="66"/>
      <c r="H8" s="67"/>
      <c r="I8" s="68">
        <f t="shared" ref="I8:I18" si="0">(G8-H8)*C8</f>
        <v>0</v>
      </c>
    </row>
    <row r="9" spans="1:9">
      <c r="A9" s="69"/>
      <c r="B9" s="62"/>
      <c r="C9" s="63"/>
      <c r="D9" s="62"/>
      <c r="E9" s="69"/>
      <c r="F9" s="65">
        <f t="shared" ref="F9:F38" si="1">E9-A9</f>
        <v>0</v>
      </c>
      <c r="G9" s="66"/>
      <c r="H9" s="66"/>
      <c r="I9" s="68">
        <f t="shared" si="0"/>
        <v>0</v>
      </c>
    </row>
    <row r="10" spans="1:9">
      <c r="A10" s="61"/>
      <c r="B10" s="62"/>
      <c r="C10" s="63"/>
      <c r="D10" s="64"/>
      <c r="E10" s="61"/>
      <c r="F10" s="65">
        <f t="shared" si="1"/>
        <v>0</v>
      </c>
      <c r="G10" s="66"/>
      <c r="H10" s="67"/>
      <c r="I10" s="68">
        <f t="shared" si="0"/>
        <v>0</v>
      </c>
    </row>
    <row r="11" spans="1:9">
      <c r="A11" s="69"/>
      <c r="B11" s="62"/>
      <c r="C11" s="63"/>
      <c r="D11" s="62"/>
      <c r="E11" s="69"/>
      <c r="F11" s="65">
        <f t="shared" si="1"/>
        <v>0</v>
      </c>
      <c r="G11" s="66"/>
      <c r="H11" s="66"/>
      <c r="I11" s="68">
        <f t="shared" si="0"/>
        <v>0</v>
      </c>
    </row>
    <row r="12" spans="1:9">
      <c r="A12" s="61"/>
      <c r="B12" s="62"/>
      <c r="C12" s="63"/>
      <c r="D12" s="64"/>
      <c r="E12" s="61"/>
      <c r="F12" s="65">
        <f t="shared" si="1"/>
        <v>0</v>
      </c>
      <c r="G12" s="66"/>
      <c r="H12" s="67"/>
      <c r="I12" s="68">
        <f t="shared" si="0"/>
        <v>0</v>
      </c>
    </row>
    <row r="13" spans="1:9">
      <c r="A13" s="69"/>
      <c r="B13" s="62"/>
      <c r="C13" s="63"/>
      <c r="D13" s="62"/>
      <c r="E13" s="69"/>
      <c r="F13" s="65">
        <f t="shared" si="1"/>
        <v>0</v>
      </c>
      <c r="G13" s="66"/>
      <c r="H13" s="66"/>
      <c r="I13" s="68">
        <f t="shared" si="0"/>
        <v>0</v>
      </c>
    </row>
    <row r="14" spans="1:9">
      <c r="A14" s="61"/>
      <c r="B14" s="62"/>
      <c r="C14" s="63"/>
      <c r="D14" s="64"/>
      <c r="E14" s="61"/>
      <c r="F14" s="65">
        <f t="shared" si="1"/>
        <v>0</v>
      </c>
      <c r="G14" s="66"/>
      <c r="H14" s="67"/>
      <c r="I14" s="68">
        <f t="shared" si="0"/>
        <v>0</v>
      </c>
    </row>
    <row r="15" spans="1:9">
      <c r="A15" s="61"/>
      <c r="B15" s="62"/>
      <c r="C15" s="63"/>
      <c r="D15" s="64"/>
      <c r="E15" s="61"/>
      <c r="F15" s="65">
        <f t="shared" si="1"/>
        <v>0</v>
      </c>
      <c r="G15" s="66"/>
      <c r="H15" s="67"/>
      <c r="I15" s="68">
        <f t="shared" si="0"/>
        <v>0</v>
      </c>
    </row>
    <row r="16" spans="1:9">
      <c r="A16" s="61"/>
      <c r="B16" s="62"/>
      <c r="C16" s="63"/>
      <c r="D16" s="64"/>
      <c r="E16" s="61"/>
      <c r="F16" s="65">
        <f t="shared" si="1"/>
        <v>0</v>
      </c>
      <c r="G16" s="66"/>
      <c r="H16" s="67"/>
      <c r="I16" s="68">
        <f t="shared" si="0"/>
        <v>0</v>
      </c>
    </row>
    <row r="17" spans="1:9">
      <c r="A17" s="61"/>
      <c r="B17" s="62"/>
      <c r="C17" s="63"/>
      <c r="D17" s="64"/>
      <c r="E17" s="61"/>
      <c r="F17" s="65">
        <f t="shared" si="1"/>
        <v>0</v>
      </c>
      <c r="G17" s="66"/>
      <c r="H17" s="67"/>
      <c r="I17" s="68">
        <f t="shared" si="0"/>
        <v>0</v>
      </c>
    </row>
    <row r="18" spans="1:9">
      <c r="A18" s="61"/>
      <c r="B18" s="62"/>
      <c r="C18" s="63"/>
      <c r="D18" s="64"/>
      <c r="E18" s="61"/>
      <c r="F18" s="65">
        <f t="shared" si="1"/>
        <v>0</v>
      </c>
      <c r="G18" s="66"/>
      <c r="H18" s="67"/>
      <c r="I18" s="68">
        <f t="shared" si="0"/>
        <v>0</v>
      </c>
    </row>
    <row r="19" spans="1:9">
      <c r="A19" s="61"/>
      <c r="B19" s="62"/>
      <c r="C19" s="63"/>
      <c r="D19" s="64"/>
      <c r="E19" s="61"/>
      <c r="F19" s="65">
        <f t="shared" si="1"/>
        <v>0</v>
      </c>
      <c r="G19" s="66"/>
      <c r="H19" s="67"/>
      <c r="I19" s="68">
        <f>(G19-H19)*(C19-100306.8)</f>
        <v>0</v>
      </c>
    </row>
    <row r="20" spans="1:9">
      <c r="A20" s="61"/>
      <c r="B20" s="62"/>
      <c r="C20" s="63"/>
      <c r="D20" s="64"/>
      <c r="E20" s="61"/>
      <c r="F20" s="65">
        <f t="shared" si="1"/>
        <v>0</v>
      </c>
      <c r="G20" s="66"/>
      <c r="H20" s="67"/>
      <c r="I20" s="68">
        <f t="shared" ref="I20:I34" si="2">(G20-H20)*C20</f>
        <v>0</v>
      </c>
    </row>
    <row r="21" spans="1:9">
      <c r="A21" s="61"/>
      <c r="B21" s="62"/>
      <c r="C21" s="63"/>
      <c r="D21" s="64"/>
      <c r="E21" s="61"/>
      <c r="F21" s="65">
        <f t="shared" si="1"/>
        <v>0</v>
      </c>
      <c r="G21" s="66"/>
      <c r="H21" s="67"/>
      <c r="I21" s="68">
        <f t="shared" si="2"/>
        <v>0</v>
      </c>
    </row>
    <row r="22" spans="1:9">
      <c r="A22" s="61"/>
      <c r="B22" s="62"/>
      <c r="C22" s="63"/>
      <c r="D22" s="64"/>
      <c r="E22" s="61"/>
      <c r="F22" s="65">
        <f t="shared" si="1"/>
        <v>0</v>
      </c>
      <c r="G22" s="66"/>
      <c r="H22" s="67"/>
      <c r="I22" s="68">
        <f t="shared" si="2"/>
        <v>0</v>
      </c>
    </row>
    <row r="23" spans="1:9">
      <c r="A23" s="61"/>
      <c r="B23" s="62"/>
      <c r="C23" s="63"/>
      <c r="D23" s="64"/>
      <c r="E23" s="61"/>
      <c r="F23" s="65">
        <f t="shared" si="1"/>
        <v>0</v>
      </c>
      <c r="G23" s="66"/>
      <c r="H23" s="67"/>
      <c r="I23" s="68">
        <f t="shared" si="2"/>
        <v>0</v>
      </c>
    </row>
    <row r="24" spans="1:9">
      <c r="A24" s="61"/>
      <c r="B24" s="62"/>
      <c r="C24" s="63"/>
      <c r="D24" s="64"/>
      <c r="E24" s="61"/>
      <c r="F24" s="65">
        <f t="shared" si="1"/>
        <v>0</v>
      </c>
      <c r="G24" s="66"/>
      <c r="H24" s="67"/>
      <c r="I24" s="68">
        <f t="shared" si="2"/>
        <v>0</v>
      </c>
    </row>
    <row r="25" spans="1:9">
      <c r="A25" s="61"/>
      <c r="B25" s="62"/>
      <c r="C25" s="63"/>
      <c r="D25" s="64"/>
      <c r="E25" s="61"/>
      <c r="F25" s="65">
        <f t="shared" si="1"/>
        <v>0</v>
      </c>
      <c r="G25" s="66"/>
      <c r="H25" s="67"/>
      <c r="I25" s="68">
        <f t="shared" si="2"/>
        <v>0</v>
      </c>
    </row>
    <row r="26" spans="1:9">
      <c r="A26" s="61"/>
      <c r="B26" s="62"/>
      <c r="C26" s="63"/>
      <c r="D26" s="64"/>
      <c r="E26" s="61"/>
      <c r="F26" s="65">
        <f t="shared" si="1"/>
        <v>0</v>
      </c>
      <c r="G26" s="66"/>
      <c r="H26" s="67"/>
      <c r="I26" s="68">
        <f t="shared" si="2"/>
        <v>0</v>
      </c>
    </row>
    <row r="27" spans="1:9">
      <c r="A27" s="61"/>
      <c r="B27" s="62"/>
      <c r="C27" s="63"/>
      <c r="D27" s="64"/>
      <c r="E27" s="61"/>
      <c r="F27" s="65">
        <f t="shared" si="1"/>
        <v>0</v>
      </c>
      <c r="G27" s="66"/>
      <c r="H27" s="67"/>
      <c r="I27" s="68">
        <f t="shared" si="2"/>
        <v>0</v>
      </c>
    </row>
    <row r="28" spans="1:9">
      <c r="A28" s="61"/>
      <c r="B28" s="62"/>
      <c r="C28" s="63"/>
      <c r="D28" s="64"/>
      <c r="E28" s="61"/>
      <c r="F28" s="65">
        <f t="shared" si="1"/>
        <v>0</v>
      </c>
      <c r="G28" s="66"/>
      <c r="H28" s="67"/>
      <c r="I28" s="68">
        <f t="shared" si="2"/>
        <v>0</v>
      </c>
    </row>
    <row r="29" spans="1:9">
      <c r="A29" s="61"/>
      <c r="B29" s="62"/>
      <c r="C29" s="63"/>
      <c r="D29" s="64"/>
      <c r="E29" s="61"/>
      <c r="F29" s="65">
        <f t="shared" si="1"/>
        <v>0</v>
      </c>
      <c r="G29" s="66"/>
      <c r="H29" s="67"/>
      <c r="I29" s="68">
        <f t="shared" si="2"/>
        <v>0</v>
      </c>
    </row>
    <row r="30" spans="1:9">
      <c r="A30" s="61"/>
      <c r="B30" s="62"/>
      <c r="C30" s="63"/>
      <c r="D30" s="64"/>
      <c r="E30" s="61"/>
      <c r="F30" s="65">
        <f t="shared" si="1"/>
        <v>0</v>
      </c>
      <c r="G30" s="66"/>
      <c r="H30" s="67"/>
      <c r="I30" s="68">
        <f t="shared" si="2"/>
        <v>0</v>
      </c>
    </row>
    <row r="31" spans="1:9">
      <c r="A31" s="61"/>
      <c r="B31" s="62"/>
      <c r="C31" s="63"/>
      <c r="D31" s="64"/>
      <c r="E31" s="61"/>
      <c r="F31" s="65">
        <f t="shared" si="1"/>
        <v>0</v>
      </c>
      <c r="G31" s="66"/>
      <c r="H31" s="67"/>
      <c r="I31" s="68">
        <f t="shared" si="2"/>
        <v>0</v>
      </c>
    </row>
    <row r="32" spans="1:9">
      <c r="A32" s="61"/>
      <c r="B32" s="64"/>
      <c r="C32" s="63"/>
      <c r="D32" s="64"/>
      <c r="E32" s="61"/>
      <c r="F32" s="65">
        <f t="shared" si="1"/>
        <v>0</v>
      </c>
      <c r="G32" s="66"/>
      <c r="H32" s="67"/>
      <c r="I32" s="68">
        <f t="shared" si="2"/>
        <v>0</v>
      </c>
    </row>
    <row r="33" spans="1:9">
      <c r="A33" s="61"/>
      <c r="B33" s="64"/>
      <c r="C33" s="63"/>
      <c r="D33" s="64"/>
      <c r="E33" s="61"/>
      <c r="F33" s="65">
        <f t="shared" si="1"/>
        <v>0</v>
      </c>
      <c r="G33" s="66"/>
      <c r="H33" s="67"/>
      <c r="I33" s="68">
        <f t="shared" si="2"/>
        <v>0</v>
      </c>
    </row>
    <row r="34" spans="1:9">
      <c r="A34" s="70"/>
      <c r="B34" s="64"/>
      <c r="C34" s="71"/>
      <c r="D34" s="64"/>
      <c r="E34" s="72"/>
      <c r="F34" s="65">
        <f t="shared" si="1"/>
        <v>0</v>
      </c>
      <c r="G34" s="73"/>
      <c r="H34" s="74"/>
      <c r="I34" s="68">
        <f t="shared" si="2"/>
        <v>0</v>
      </c>
    </row>
    <row r="35" spans="1:9">
      <c r="A35" s="70"/>
      <c r="B35" s="64"/>
      <c r="C35" s="71"/>
      <c r="D35" s="64"/>
      <c r="E35" s="72"/>
      <c r="F35" s="65">
        <f t="shared" si="1"/>
        <v>0</v>
      </c>
      <c r="G35" s="73"/>
      <c r="H35" s="74"/>
      <c r="I35" s="68">
        <f>(G35-H35)*C35</f>
        <v>0</v>
      </c>
    </row>
    <row r="36" spans="1:9">
      <c r="A36" s="70"/>
      <c r="B36" s="64"/>
      <c r="C36" s="71"/>
      <c r="D36" s="64"/>
      <c r="E36" s="72"/>
      <c r="F36" s="65">
        <f t="shared" si="1"/>
        <v>0</v>
      </c>
      <c r="G36" s="73"/>
      <c r="H36" s="74"/>
      <c r="I36" s="68">
        <f>(G36-H36)*C36</f>
        <v>0</v>
      </c>
    </row>
    <row r="37" spans="1:9">
      <c r="A37" s="70"/>
      <c r="B37" s="62"/>
      <c r="C37" s="71"/>
      <c r="D37" s="64"/>
      <c r="E37" s="72"/>
      <c r="F37" s="65">
        <f t="shared" si="1"/>
        <v>0</v>
      </c>
      <c r="G37" s="73"/>
      <c r="H37" s="74"/>
      <c r="I37" s="68">
        <f>(G37-H37)*C37</f>
        <v>0</v>
      </c>
    </row>
    <row r="38" spans="1:9">
      <c r="A38" s="70"/>
      <c r="B38" s="62"/>
      <c r="C38" s="71"/>
      <c r="D38" s="64"/>
      <c r="E38" s="72"/>
      <c r="F38" s="65">
        <f t="shared" si="1"/>
        <v>0</v>
      </c>
      <c r="G38" s="73"/>
      <c r="H38" s="74"/>
      <c r="I38" s="68">
        <f>(G38-H38)*C38</f>
        <v>0</v>
      </c>
    </row>
    <row r="39" spans="1:9">
      <c r="A39" s="75"/>
      <c r="B39" s="76"/>
      <c r="C39" s="77" t="s">
        <v>5</v>
      </c>
      <c r="D39" s="78"/>
      <c r="E39" s="76"/>
      <c r="F39" s="76"/>
      <c r="G39" s="79"/>
      <c r="H39" s="80"/>
      <c r="I39" s="81">
        <f>SUM(I8:I38)</f>
        <v>0</v>
      </c>
    </row>
    <row r="40" spans="1:9">
      <c r="A40" s="82"/>
      <c r="B40" s="43"/>
      <c r="C40" s="83"/>
      <c r="D40" s="45"/>
      <c r="E40" s="43"/>
      <c r="F40" s="43"/>
      <c r="G40" s="44"/>
      <c r="H40" s="46"/>
      <c r="I40" s="84"/>
    </row>
    <row r="41" spans="1:9">
      <c r="A41" s="85"/>
      <c r="B41" s="38" t="s">
        <v>44</v>
      </c>
      <c r="C41" s="38"/>
      <c r="D41" s="38"/>
      <c r="E41" s="38"/>
      <c r="F41" s="38"/>
      <c r="G41" s="38"/>
      <c r="H41" s="38"/>
      <c r="I41" s="86" t="s">
        <v>32</v>
      </c>
    </row>
    <row r="42" spans="1:9">
      <c r="A42" s="39"/>
      <c r="B42" s="39"/>
      <c r="C42" s="38"/>
      <c r="D42" s="38"/>
      <c r="E42" s="38"/>
      <c r="F42" s="38"/>
      <c r="G42" s="38"/>
      <c r="H42" s="38" t="s">
        <v>45</v>
      </c>
      <c r="I42" s="87" t="e">
        <f>I39-I41</f>
        <v>#VALUE!</v>
      </c>
    </row>
  </sheetData>
  <pageMargins left="0.7" right="0.7" top="0.75" bottom="0.75" header="0.3" footer="0.3"/>
  <pageSetup orientation="portrait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M46"/>
  <sheetViews>
    <sheetView zoomScale="85" zoomScaleNormal="85" workbookViewId="0">
      <selection activeCell="A2" sqref="A2"/>
    </sheetView>
  </sheetViews>
  <sheetFormatPr defaultRowHeight="12.75"/>
  <cols>
    <col min="1" max="1" width="12" style="40" customWidth="1"/>
    <col min="2" max="2" width="50" style="40" bestFit="1" customWidth="1"/>
    <col min="3" max="3" width="14.42578125" style="40" bestFit="1" customWidth="1"/>
    <col min="4" max="4" width="15.140625" style="40" bestFit="1" customWidth="1"/>
    <col min="5" max="5" width="60.7109375" style="40" customWidth="1"/>
    <col min="6" max="16384" width="9.140625" style="40"/>
  </cols>
  <sheetData>
    <row r="1" spans="1:6">
      <c r="B1" s="37" t="s">
        <v>194</v>
      </c>
      <c r="C1" s="89"/>
      <c r="D1" s="89"/>
      <c r="E1" s="89"/>
      <c r="F1" s="89"/>
    </row>
    <row r="2" spans="1:6">
      <c r="B2" s="5" t="s">
        <v>0</v>
      </c>
      <c r="C2" s="89"/>
      <c r="D2" s="89"/>
      <c r="E2" s="89"/>
      <c r="F2" s="89"/>
    </row>
    <row r="3" spans="1:6">
      <c r="B3" s="6" t="s">
        <v>195</v>
      </c>
      <c r="C3" s="89"/>
      <c r="D3" s="89"/>
      <c r="E3" s="89"/>
      <c r="F3" s="89"/>
    </row>
    <row r="4" spans="1:6">
      <c r="A4" s="90"/>
      <c r="B4" s="89"/>
      <c r="C4" s="89"/>
      <c r="D4" s="89"/>
      <c r="E4" s="89"/>
    </row>
    <row r="5" spans="1:6">
      <c r="A5" s="91"/>
      <c r="B5" s="91"/>
      <c r="C5" s="91"/>
      <c r="D5" s="91"/>
      <c r="E5" s="91"/>
    </row>
    <row r="6" spans="1:6">
      <c r="A6" s="91"/>
      <c r="B6" s="92" t="s">
        <v>46</v>
      </c>
      <c r="C6" s="93" t="s">
        <v>200</v>
      </c>
      <c r="D6" s="94" t="s">
        <v>201</v>
      </c>
      <c r="E6" s="91"/>
    </row>
    <row r="7" spans="1:6">
      <c r="A7" s="91"/>
      <c r="B7" s="95" t="s">
        <v>47</v>
      </c>
      <c r="C7" s="96">
        <f>C17+C21</f>
        <v>0</v>
      </c>
      <c r="D7" s="96">
        <f>D17+D21</f>
        <v>0</v>
      </c>
      <c r="E7" s="91"/>
    </row>
    <row r="8" spans="1:6">
      <c r="A8" s="91"/>
      <c r="B8" s="95"/>
      <c r="C8" s="97"/>
      <c r="D8" s="98"/>
      <c r="E8" s="91"/>
    </row>
    <row r="9" spans="1:6">
      <c r="A9" s="91"/>
      <c r="B9" s="99" t="s">
        <v>48</v>
      </c>
      <c r="C9" s="96">
        <f>C25</f>
        <v>0</v>
      </c>
      <c r="D9" s="96">
        <f>D25</f>
        <v>0</v>
      </c>
      <c r="E9" s="91"/>
    </row>
    <row r="10" spans="1:6">
      <c r="A10" s="91"/>
      <c r="B10" s="100" t="s">
        <v>49</v>
      </c>
      <c r="C10" s="96">
        <f>C29+C31</f>
        <v>0</v>
      </c>
      <c r="D10" s="96">
        <f>D29+D31</f>
        <v>0</v>
      </c>
      <c r="E10" s="91"/>
    </row>
    <row r="11" spans="1:6">
      <c r="A11" s="91"/>
      <c r="B11" s="100" t="s">
        <v>50</v>
      </c>
      <c r="C11" s="101">
        <f>C33</f>
        <v>0</v>
      </c>
      <c r="D11" s="101">
        <f>D33</f>
        <v>0</v>
      </c>
      <c r="E11" s="91"/>
    </row>
    <row r="12" spans="1:6">
      <c r="A12" s="91"/>
      <c r="B12" s="102" t="s">
        <v>51</v>
      </c>
      <c r="C12" s="103">
        <f>SUM(C7:C11)</f>
        <v>0</v>
      </c>
      <c r="D12" s="103">
        <f>SUM(D7:D11)</f>
        <v>0</v>
      </c>
      <c r="E12" s="91"/>
    </row>
    <row r="13" spans="1:6">
      <c r="A13" s="91"/>
      <c r="B13" s="91"/>
      <c r="C13" s="91"/>
      <c r="D13" s="91"/>
      <c r="E13" s="91"/>
    </row>
    <row r="14" spans="1:6">
      <c r="A14" s="104" t="s">
        <v>52</v>
      </c>
      <c r="B14" s="92" t="s">
        <v>53</v>
      </c>
      <c r="C14" s="93" t="s">
        <v>200</v>
      </c>
      <c r="D14" s="94" t="s">
        <v>201</v>
      </c>
      <c r="E14" s="105" t="s">
        <v>54</v>
      </c>
    </row>
    <row r="15" spans="1:6" ht="18.75" customHeight="1">
      <c r="A15" s="106">
        <v>7540101</v>
      </c>
      <c r="B15" s="107" t="s">
        <v>55</v>
      </c>
      <c r="C15" s="108"/>
      <c r="D15" s="109"/>
      <c r="E15" s="110"/>
    </row>
    <row r="16" spans="1:6" ht="21" customHeight="1">
      <c r="A16" s="111">
        <v>7570101</v>
      </c>
      <c r="B16" s="112" t="s">
        <v>56</v>
      </c>
      <c r="C16" s="97"/>
      <c r="D16" s="113"/>
      <c r="E16" s="110"/>
    </row>
    <row r="17" spans="1:13" ht="24" customHeight="1">
      <c r="A17" s="111"/>
      <c r="B17" s="114" t="s">
        <v>57</v>
      </c>
      <c r="C17" s="115">
        <f>SUM(C15:C16)</f>
        <v>0</v>
      </c>
      <c r="D17" s="115">
        <f>SUM(D15:D16)</f>
        <v>0</v>
      </c>
      <c r="E17" s="110"/>
    </row>
    <row r="18" spans="1:13">
      <c r="A18" s="111"/>
      <c r="B18" s="116"/>
      <c r="C18" s="115"/>
      <c r="D18" s="113"/>
      <c r="E18" s="117"/>
    </row>
    <row r="19" spans="1:13" ht="17.25" customHeight="1">
      <c r="A19" s="111">
        <v>7540103</v>
      </c>
      <c r="B19" s="112" t="s">
        <v>58</v>
      </c>
      <c r="C19" s="97"/>
      <c r="D19" s="113"/>
      <c r="E19" s="110"/>
    </row>
    <row r="20" spans="1:13" ht="22.5" customHeight="1">
      <c r="A20" s="111">
        <v>7570103</v>
      </c>
      <c r="B20" s="112" t="s">
        <v>59</v>
      </c>
      <c r="C20" s="97"/>
      <c r="D20" s="113"/>
      <c r="E20" s="110"/>
    </row>
    <row r="21" spans="1:13" ht="21.75" customHeight="1">
      <c r="A21" s="111"/>
      <c r="B21" s="114" t="s">
        <v>60</v>
      </c>
      <c r="C21" s="115">
        <f>SUM(C19:C20)</f>
        <v>0</v>
      </c>
      <c r="D21" s="115">
        <f>SUM(D19:D20)</f>
        <v>0</v>
      </c>
      <c r="E21" s="110"/>
    </row>
    <row r="22" spans="1:13">
      <c r="A22" s="111"/>
      <c r="B22" s="116"/>
      <c r="C22" s="115"/>
      <c r="D22" s="113"/>
      <c r="E22" s="117"/>
    </row>
    <row r="23" spans="1:13" ht="19.5" customHeight="1">
      <c r="A23" s="111">
        <v>7540300</v>
      </c>
      <c r="B23" s="112" t="s">
        <v>61</v>
      </c>
      <c r="C23" s="97"/>
      <c r="D23" s="113"/>
      <c r="E23" s="118"/>
    </row>
    <row r="24" spans="1:13" ht="18" customHeight="1">
      <c r="A24" s="111">
        <v>7570300</v>
      </c>
      <c r="B24" s="112" t="s">
        <v>62</v>
      </c>
      <c r="C24" s="97"/>
      <c r="D24" s="113"/>
      <c r="E24" s="118"/>
      <c r="G24" s="89"/>
      <c r="H24" s="89"/>
      <c r="I24" s="89"/>
      <c r="J24" s="89"/>
      <c r="K24" s="89"/>
      <c r="L24" s="89"/>
      <c r="M24" s="89"/>
    </row>
    <row r="25" spans="1:13">
      <c r="A25" s="119"/>
      <c r="B25" s="114" t="s">
        <v>63</v>
      </c>
      <c r="C25" s="115"/>
      <c r="D25" s="120">
        <f>SUM(D23:D24)</f>
        <v>0</v>
      </c>
      <c r="E25" s="118"/>
      <c r="G25" s="89"/>
      <c r="H25" s="89"/>
      <c r="I25" s="89"/>
      <c r="J25" s="89"/>
      <c r="K25" s="89"/>
      <c r="L25" s="89"/>
      <c r="M25" s="89"/>
    </row>
    <row r="26" spans="1:13">
      <c r="A26" s="119"/>
      <c r="B26" s="116"/>
      <c r="C26" s="115"/>
      <c r="D26" s="113"/>
      <c r="E26" s="117"/>
      <c r="G26" s="89"/>
      <c r="H26" s="89"/>
      <c r="I26" s="89"/>
      <c r="J26" s="89"/>
      <c r="K26" s="89"/>
      <c r="L26" s="89"/>
      <c r="M26" s="89"/>
    </row>
    <row r="27" spans="1:13" ht="21" customHeight="1">
      <c r="A27" s="111">
        <v>7540400</v>
      </c>
      <c r="B27" s="112" t="s">
        <v>64</v>
      </c>
      <c r="C27" s="97"/>
      <c r="D27" s="113"/>
      <c r="E27" s="110"/>
      <c r="G27" s="89"/>
      <c r="H27" s="89"/>
      <c r="I27" s="89"/>
      <c r="J27" s="89"/>
      <c r="K27" s="89"/>
      <c r="L27" s="89"/>
      <c r="M27" s="89"/>
    </row>
    <row r="28" spans="1:13" ht="24" customHeight="1">
      <c r="A28" s="111">
        <v>7570400</v>
      </c>
      <c r="B28" s="112" t="s">
        <v>65</v>
      </c>
      <c r="C28" s="97"/>
      <c r="D28" s="113"/>
      <c r="E28" s="110"/>
      <c r="G28" s="89"/>
      <c r="H28" s="89"/>
      <c r="I28" s="89"/>
      <c r="J28" s="89"/>
      <c r="K28" s="89"/>
      <c r="L28" s="89"/>
      <c r="M28" s="89"/>
    </row>
    <row r="29" spans="1:13" ht="17.25" customHeight="1">
      <c r="A29" s="119"/>
      <c r="B29" s="114" t="s">
        <v>66</v>
      </c>
      <c r="C29" s="115">
        <f>SUM(C27:C28)</f>
        <v>0</v>
      </c>
      <c r="D29" s="115">
        <f>SUM(D27:D28)</f>
        <v>0</v>
      </c>
      <c r="E29" s="110"/>
      <c r="G29" s="89"/>
      <c r="H29" s="89"/>
      <c r="I29" s="89"/>
      <c r="J29" s="89"/>
      <c r="K29" s="89"/>
      <c r="L29" s="89"/>
      <c r="M29" s="89"/>
    </row>
    <row r="30" spans="1:13" s="88" customFormat="1">
      <c r="A30" s="111">
        <v>7540700</v>
      </c>
      <c r="B30" s="112" t="s">
        <v>67</v>
      </c>
      <c r="C30" s="97"/>
      <c r="D30" s="121"/>
      <c r="E30" s="122"/>
      <c r="G30" s="123"/>
      <c r="H30" s="123"/>
      <c r="I30" s="123"/>
      <c r="J30" s="123"/>
      <c r="K30" s="123"/>
      <c r="L30" s="123"/>
      <c r="M30" s="123"/>
    </row>
    <row r="31" spans="1:13">
      <c r="A31" s="119"/>
      <c r="B31" s="114" t="s">
        <v>68</v>
      </c>
      <c r="C31" s="115">
        <f>SUM(C30)</f>
        <v>0</v>
      </c>
      <c r="D31" s="115">
        <f>SUM(D30)</f>
        <v>0</v>
      </c>
      <c r="E31" s="117"/>
      <c r="G31" s="89"/>
      <c r="H31" s="89"/>
      <c r="I31" s="89"/>
      <c r="J31" s="89"/>
      <c r="K31" s="89"/>
      <c r="L31" s="89"/>
      <c r="M31" s="89"/>
    </row>
    <row r="32" spans="1:13">
      <c r="A32" s="124">
        <v>7550125</v>
      </c>
      <c r="B32" s="112" t="s">
        <v>69</v>
      </c>
      <c r="C32" s="97"/>
      <c r="D32" s="113">
        <v>0</v>
      </c>
      <c r="E32" s="117"/>
      <c r="G32" s="89"/>
      <c r="H32" s="89"/>
      <c r="I32" s="89"/>
      <c r="J32" s="89"/>
      <c r="K32" s="89"/>
      <c r="L32" s="125"/>
      <c r="M32" s="125"/>
    </row>
    <row r="33" spans="1:13">
      <c r="A33" s="126"/>
      <c r="B33" s="127" t="s">
        <v>51</v>
      </c>
      <c r="C33" s="128">
        <f>SUM(C32)</f>
        <v>0</v>
      </c>
      <c r="D33" s="128">
        <f>SUM(D32)</f>
        <v>0</v>
      </c>
      <c r="E33" s="129"/>
      <c r="G33" s="89"/>
      <c r="H33" s="89"/>
      <c r="I33" s="89"/>
      <c r="J33" s="89"/>
      <c r="K33" s="89"/>
      <c r="L33" s="89"/>
      <c r="M33" s="89"/>
    </row>
    <row r="34" spans="1:13">
      <c r="A34" s="130"/>
      <c r="B34" s="131"/>
      <c r="C34" s="132"/>
      <c r="D34" s="133"/>
      <c r="E34" s="91"/>
      <c r="G34" s="89"/>
      <c r="H34" s="89"/>
      <c r="I34" s="89"/>
      <c r="J34" s="89"/>
      <c r="K34" s="89"/>
      <c r="L34" s="89"/>
      <c r="M34" s="89"/>
    </row>
    <row r="36" spans="1:13">
      <c r="A36" s="134" t="s">
        <v>70</v>
      </c>
      <c r="B36" s="134" t="s">
        <v>71</v>
      </c>
      <c r="C36" s="135" t="s">
        <v>72</v>
      </c>
      <c r="D36" s="135" t="s">
        <v>73</v>
      </c>
    </row>
    <row r="37" spans="1:13" ht="25.5">
      <c r="A37" s="136" t="s">
        <v>74</v>
      </c>
      <c r="B37" s="137" t="s">
        <v>75</v>
      </c>
      <c r="C37" s="113"/>
      <c r="D37" s="138"/>
    </row>
    <row r="38" spans="1:13" ht="25.5">
      <c r="A38" s="136" t="s">
        <v>76</v>
      </c>
      <c r="B38" s="137" t="s">
        <v>77</v>
      </c>
      <c r="C38" s="113"/>
      <c r="D38" s="138"/>
    </row>
    <row r="39" spans="1:13" ht="25.5">
      <c r="A39" s="136" t="s">
        <v>78</v>
      </c>
      <c r="B39" s="137" t="s">
        <v>79</v>
      </c>
      <c r="C39" s="113"/>
      <c r="D39" s="138"/>
    </row>
    <row r="40" spans="1:13" ht="25.5">
      <c r="A40" s="136" t="s">
        <v>80</v>
      </c>
      <c r="B40" s="137" t="s">
        <v>81</v>
      </c>
      <c r="C40" s="113"/>
      <c r="D40" s="139"/>
    </row>
    <row r="41" spans="1:13">
      <c r="A41" s="140"/>
      <c r="B41" s="141" t="s">
        <v>82</v>
      </c>
      <c r="C41" s="142">
        <f>SUM(C37:C40)</f>
        <v>0</v>
      </c>
      <c r="D41" s="143"/>
    </row>
    <row r="43" spans="1:13">
      <c r="B43" s="144" t="s">
        <v>83</v>
      </c>
      <c r="C43" s="145">
        <f>D12</f>
        <v>0</v>
      </c>
    </row>
    <row r="44" spans="1:13">
      <c r="B44" s="144" t="s">
        <v>84</v>
      </c>
    </row>
    <row r="46" spans="1:13">
      <c r="B46" s="40" t="s">
        <v>85</v>
      </c>
      <c r="C46" s="146">
        <f>C41-C43</f>
        <v>0</v>
      </c>
    </row>
  </sheetData>
  <mergeCells count="4">
    <mergeCell ref="E15:E17"/>
    <mergeCell ref="E19:E21"/>
    <mergeCell ref="E23:E25"/>
    <mergeCell ref="E27:E2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29"/>
  <sheetViews>
    <sheetView zoomScale="85" zoomScaleNormal="85" workbookViewId="0">
      <selection sqref="A1:XFD1048576"/>
    </sheetView>
  </sheetViews>
  <sheetFormatPr defaultRowHeight="12.75"/>
  <cols>
    <col min="1" max="1" width="28.140625" style="40" customWidth="1"/>
    <col min="2" max="2" width="23.28515625" style="40" customWidth="1"/>
    <col min="3" max="3" width="12.7109375" style="40" customWidth="1"/>
    <col min="4" max="16384" width="9.140625" style="40"/>
  </cols>
  <sheetData>
    <row r="1" spans="1:5">
      <c r="A1" s="37" t="s">
        <v>194</v>
      </c>
    </row>
    <row r="2" spans="1:5">
      <c r="A2" s="5" t="s">
        <v>0</v>
      </c>
    </row>
    <row r="3" spans="1:5">
      <c r="A3" s="6" t="s">
        <v>195</v>
      </c>
    </row>
    <row r="5" spans="1:5">
      <c r="A5" s="40" t="s">
        <v>88</v>
      </c>
    </row>
    <row r="6" spans="1:5">
      <c r="A6" s="40" t="s">
        <v>90</v>
      </c>
    </row>
    <row r="7" spans="1:5">
      <c r="A7" s="40" t="s">
        <v>89</v>
      </c>
    </row>
    <row r="9" spans="1:5">
      <c r="A9" s="40" t="s">
        <v>86</v>
      </c>
    </row>
    <row r="11" spans="1:5" ht="38.25">
      <c r="A11" s="147" t="s">
        <v>91</v>
      </c>
      <c r="B11" s="147" t="s">
        <v>103</v>
      </c>
      <c r="C11" s="147" t="s">
        <v>104</v>
      </c>
      <c r="D11" s="148" t="s">
        <v>26</v>
      </c>
      <c r="E11" s="148" t="s">
        <v>105</v>
      </c>
    </row>
    <row r="12" spans="1:5">
      <c r="A12" s="149"/>
      <c r="B12" s="149"/>
      <c r="C12" s="149"/>
      <c r="D12" s="149"/>
      <c r="E12" s="149"/>
    </row>
    <row r="13" spans="1:5">
      <c r="A13" s="150"/>
      <c r="B13" s="150" t="s">
        <v>92</v>
      </c>
      <c r="C13" s="150"/>
      <c r="D13" s="150"/>
      <c r="E13" s="150"/>
    </row>
    <row r="14" spans="1:5">
      <c r="A14" s="150"/>
      <c r="B14" s="150" t="s">
        <v>93</v>
      </c>
      <c r="C14" s="150"/>
      <c r="D14" s="150"/>
      <c r="E14" s="150"/>
    </row>
    <row r="15" spans="1:5">
      <c r="A15" s="150"/>
      <c r="B15" s="150" t="s">
        <v>94</v>
      </c>
      <c r="C15" s="150"/>
      <c r="D15" s="150"/>
      <c r="E15" s="150"/>
    </row>
    <row r="16" spans="1:5">
      <c r="A16" s="150"/>
      <c r="B16" s="150" t="s">
        <v>95</v>
      </c>
      <c r="C16" s="150"/>
      <c r="D16" s="150"/>
      <c r="E16" s="150"/>
    </row>
    <row r="17" spans="1:5">
      <c r="A17" s="150"/>
      <c r="B17" s="150" t="s">
        <v>96</v>
      </c>
      <c r="C17" s="150"/>
      <c r="D17" s="150"/>
      <c r="E17" s="150"/>
    </row>
    <row r="18" spans="1:5">
      <c r="A18" s="150"/>
      <c r="B18" s="150" t="s">
        <v>97</v>
      </c>
      <c r="C18" s="150"/>
      <c r="D18" s="150"/>
      <c r="E18" s="150"/>
    </row>
    <row r="19" spans="1:5">
      <c r="A19" s="150"/>
      <c r="B19" s="150" t="s">
        <v>98</v>
      </c>
      <c r="C19" s="150"/>
      <c r="D19" s="150"/>
      <c r="E19" s="150"/>
    </row>
    <row r="20" spans="1:5">
      <c r="A20" s="150"/>
      <c r="B20" s="150" t="s">
        <v>99</v>
      </c>
      <c r="C20" s="150"/>
      <c r="D20" s="150"/>
      <c r="E20" s="150"/>
    </row>
    <row r="21" spans="1:5">
      <c r="A21" s="150"/>
      <c r="B21" s="150" t="s">
        <v>100</v>
      </c>
      <c r="C21" s="150"/>
      <c r="D21" s="150"/>
      <c r="E21" s="150"/>
    </row>
    <row r="22" spans="1:5">
      <c r="A22" s="150"/>
      <c r="B22" s="150" t="s">
        <v>101</v>
      </c>
      <c r="C22" s="150"/>
      <c r="D22" s="150"/>
      <c r="E22" s="150"/>
    </row>
    <row r="23" spans="1:5">
      <c r="A23" s="150"/>
      <c r="B23" s="150" t="s">
        <v>102</v>
      </c>
      <c r="C23" s="150"/>
      <c r="D23" s="150"/>
      <c r="E23" s="150"/>
    </row>
    <row r="24" spans="1:5">
      <c r="A24" s="150"/>
      <c r="B24" s="150"/>
      <c r="C24" s="150"/>
      <c r="D24" s="151"/>
      <c r="E24" s="151"/>
    </row>
    <row r="25" spans="1:5">
      <c r="A25" s="152" t="s">
        <v>33</v>
      </c>
      <c r="B25" s="152"/>
      <c r="C25" s="152"/>
      <c r="D25" s="152"/>
      <c r="E25" s="152"/>
    </row>
    <row r="27" spans="1:5">
      <c r="A27" s="40" t="s">
        <v>87</v>
      </c>
    </row>
    <row r="28" spans="1:5">
      <c r="A28" s="40" t="s">
        <v>106</v>
      </c>
    </row>
    <row r="29" spans="1:5">
      <c r="A29" s="40" t="s">
        <v>107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K46"/>
  <sheetViews>
    <sheetView zoomScale="85" zoomScaleNormal="85" workbookViewId="0">
      <selection sqref="A1:XFD1048576"/>
    </sheetView>
  </sheetViews>
  <sheetFormatPr defaultRowHeight="12.75"/>
  <cols>
    <col min="1" max="1" width="23.42578125" style="213" customWidth="1"/>
    <col min="2" max="2" width="29.7109375" style="89" bestFit="1" customWidth="1"/>
    <col min="3" max="3" width="17" style="89" customWidth="1"/>
    <col min="4" max="4" width="14.5703125" style="89" bestFit="1" customWidth="1"/>
    <col min="5" max="5" width="9.7109375" style="89" customWidth="1"/>
    <col min="6" max="6" width="18.28515625" style="89" customWidth="1"/>
    <col min="7" max="7" width="11.140625" style="89" customWidth="1"/>
    <col min="8" max="8" width="11.85546875" style="89" bestFit="1" customWidth="1"/>
    <col min="9" max="9" width="13.42578125" style="89" bestFit="1" customWidth="1"/>
    <col min="10" max="10" width="12.28515625" style="89" bestFit="1" customWidth="1"/>
    <col min="11" max="16384" width="9.140625" style="89"/>
  </cols>
  <sheetData>
    <row r="1" spans="1:9">
      <c r="A1" s="144" t="s">
        <v>194</v>
      </c>
      <c r="B1" s="153"/>
      <c r="C1" s="153"/>
      <c r="D1" s="153"/>
      <c r="E1" s="153"/>
      <c r="F1" s="153"/>
      <c r="G1" s="154"/>
      <c r="H1" s="154"/>
      <c r="I1" s="154"/>
    </row>
    <row r="2" spans="1:9">
      <c r="A2" s="144" t="s">
        <v>193</v>
      </c>
      <c r="B2" s="153"/>
      <c r="C2" s="153"/>
      <c r="D2" s="153"/>
      <c r="E2" s="153"/>
      <c r="F2" s="153"/>
      <c r="G2" s="154"/>
      <c r="H2" s="154"/>
      <c r="I2" s="154"/>
    </row>
    <row r="3" spans="1:9">
      <c r="A3" s="144" t="s">
        <v>202</v>
      </c>
      <c r="B3" s="153"/>
      <c r="C3" s="153"/>
      <c r="D3" s="153"/>
      <c r="E3" s="153"/>
      <c r="F3" s="153"/>
      <c r="G3" s="154"/>
      <c r="H3" s="154"/>
      <c r="I3" s="154"/>
    </row>
    <row r="4" spans="1:9">
      <c r="A4" s="153"/>
      <c r="B4" s="153"/>
      <c r="C4" s="153"/>
      <c r="E4" s="153"/>
      <c r="F4" s="153"/>
      <c r="G4" s="154"/>
      <c r="H4" s="154"/>
      <c r="I4" s="154"/>
    </row>
    <row r="5" spans="1:9">
      <c r="A5" s="155" t="s">
        <v>203</v>
      </c>
      <c r="B5" s="153"/>
      <c r="C5" s="153"/>
      <c r="D5" s="153"/>
      <c r="E5" s="153"/>
      <c r="F5" s="156"/>
      <c r="G5" s="154"/>
      <c r="H5" s="154"/>
      <c r="I5" s="154"/>
    </row>
    <row r="6" spans="1:9">
      <c r="A6" s="153"/>
      <c r="B6" s="153"/>
      <c r="C6" s="157"/>
      <c r="D6" s="157"/>
      <c r="E6" s="157"/>
      <c r="F6" s="156">
        <v>39903</v>
      </c>
      <c r="G6" s="158" t="s">
        <v>108</v>
      </c>
      <c r="H6" s="158"/>
      <c r="I6" s="158"/>
    </row>
    <row r="7" spans="1:9">
      <c r="A7" s="159" t="s">
        <v>109</v>
      </c>
      <c r="B7" s="160" t="s">
        <v>110</v>
      </c>
      <c r="C7" s="161" t="s">
        <v>111</v>
      </c>
      <c r="D7" s="161"/>
      <c r="E7" s="161"/>
      <c r="F7" s="162" t="s">
        <v>112</v>
      </c>
      <c r="G7" s="163" t="s">
        <v>113</v>
      </c>
      <c r="H7" s="164" t="s">
        <v>114</v>
      </c>
      <c r="I7" s="164" t="s">
        <v>115</v>
      </c>
    </row>
    <row r="8" spans="1:9">
      <c r="A8" s="159"/>
      <c r="B8" s="160"/>
      <c r="C8" s="162" t="s">
        <v>116</v>
      </c>
      <c r="D8" s="162" t="s">
        <v>117</v>
      </c>
      <c r="E8" s="162" t="s">
        <v>40</v>
      </c>
      <c r="F8" s="165" t="s">
        <v>118</v>
      </c>
      <c r="G8" s="166"/>
      <c r="H8" s="167" t="s">
        <v>119</v>
      </c>
      <c r="I8" s="167" t="s">
        <v>120</v>
      </c>
    </row>
    <row r="9" spans="1:9">
      <c r="A9" s="168"/>
      <c r="B9" s="169" t="s">
        <v>121</v>
      </c>
      <c r="C9" s="170"/>
      <c r="D9" s="170"/>
      <c r="E9" s="171">
        <f t="shared" ref="E9:E16" si="0">D9-C9+1</f>
        <v>1</v>
      </c>
      <c r="F9" s="172"/>
      <c r="G9" s="173">
        <v>40999</v>
      </c>
      <c r="H9" s="174">
        <f t="shared" ref="H9:H16" si="1">E9-($F$6-C9)</f>
        <v>-39902</v>
      </c>
      <c r="I9" s="175">
        <f t="shared" ref="I9:I16" si="2">F9/E9*H9</f>
        <v>0</v>
      </c>
    </row>
    <row r="10" spans="1:9">
      <c r="A10" s="168"/>
      <c r="B10" s="169" t="s">
        <v>122</v>
      </c>
      <c r="C10" s="170"/>
      <c r="D10" s="170"/>
      <c r="E10" s="171">
        <f t="shared" si="0"/>
        <v>1</v>
      </c>
      <c r="F10" s="172"/>
      <c r="G10" s="173">
        <v>40999</v>
      </c>
      <c r="H10" s="176">
        <f t="shared" si="1"/>
        <v>-39902</v>
      </c>
      <c r="I10" s="177">
        <f t="shared" si="2"/>
        <v>0</v>
      </c>
    </row>
    <row r="11" spans="1:9">
      <c r="A11" s="168"/>
      <c r="B11" s="169" t="s">
        <v>123</v>
      </c>
      <c r="C11" s="170"/>
      <c r="D11" s="170"/>
      <c r="E11" s="171">
        <f t="shared" si="0"/>
        <v>1</v>
      </c>
      <c r="F11" s="172"/>
      <c r="G11" s="173">
        <v>40999</v>
      </c>
      <c r="H11" s="176">
        <f t="shared" si="1"/>
        <v>-39902</v>
      </c>
      <c r="I11" s="177">
        <f t="shared" si="2"/>
        <v>0</v>
      </c>
    </row>
    <row r="12" spans="1:9">
      <c r="A12" s="168"/>
      <c r="B12" s="169" t="s">
        <v>124</v>
      </c>
      <c r="C12" s="170"/>
      <c r="D12" s="170"/>
      <c r="E12" s="171">
        <f t="shared" si="0"/>
        <v>1</v>
      </c>
      <c r="F12" s="172"/>
      <c r="G12" s="173">
        <v>40999</v>
      </c>
      <c r="H12" s="176">
        <f t="shared" si="1"/>
        <v>-39902</v>
      </c>
      <c r="I12" s="177">
        <f t="shared" si="2"/>
        <v>0</v>
      </c>
    </row>
    <row r="13" spans="1:9">
      <c r="A13" s="168"/>
      <c r="B13" s="169" t="s">
        <v>125</v>
      </c>
      <c r="C13" s="170"/>
      <c r="D13" s="170"/>
      <c r="E13" s="171">
        <f t="shared" si="0"/>
        <v>1</v>
      </c>
      <c r="F13" s="172"/>
      <c r="G13" s="173">
        <v>40999</v>
      </c>
      <c r="H13" s="176">
        <f t="shared" si="1"/>
        <v>-39902</v>
      </c>
      <c r="I13" s="177">
        <f t="shared" si="2"/>
        <v>0</v>
      </c>
    </row>
    <row r="14" spans="1:9">
      <c r="A14" s="168"/>
      <c r="B14" s="169" t="s">
        <v>126</v>
      </c>
      <c r="C14" s="170"/>
      <c r="D14" s="170"/>
      <c r="E14" s="171">
        <f t="shared" si="0"/>
        <v>1</v>
      </c>
      <c r="F14" s="172"/>
      <c r="G14" s="173">
        <v>40999</v>
      </c>
      <c r="H14" s="176">
        <f t="shared" si="1"/>
        <v>-39902</v>
      </c>
      <c r="I14" s="177">
        <f t="shared" si="2"/>
        <v>0</v>
      </c>
    </row>
    <row r="15" spans="1:9">
      <c r="A15" s="168"/>
      <c r="B15" s="169" t="s">
        <v>127</v>
      </c>
      <c r="C15" s="170"/>
      <c r="D15" s="170"/>
      <c r="E15" s="171">
        <f t="shared" si="0"/>
        <v>1</v>
      </c>
      <c r="F15" s="172"/>
      <c r="G15" s="173">
        <v>40999</v>
      </c>
      <c r="H15" s="176">
        <f t="shared" si="1"/>
        <v>-39902</v>
      </c>
      <c r="I15" s="177">
        <f t="shared" si="2"/>
        <v>0</v>
      </c>
    </row>
    <row r="16" spans="1:9">
      <c r="A16" s="168"/>
      <c r="B16" s="169" t="s">
        <v>128</v>
      </c>
      <c r="C16" s="170"/>
      <c r="D16" s="170"/>
      <c r="E16" s="171">
        <f t="shared" si="0"/>
        <v>1</v>
      </c>
      <c r="F16" s="172"/>
      <c r="G16" s="173">
        <v>40999</v>
      </c>
      <c r="H16" s="176">
        <f t="shared" si="1"/>
        <v>-39902</v>
      </c>
      <c r="I16" s="177">
        <f t="shared" si="2"/>
        <v>0</v>
      </c>
    </row>
    <row r="17" spans="1:11">
      <c r="A17" s="169"/>
      <c r="B17" s="169"/>
      <c r="C17" s="170"/>
      <c r="D17" s="170"/>
      <c r="E17" s="178"/>
      <c r="F17" s="172"/>
      <c r="G17" s="179"/>
      <c r="H17" s="180"/>
      <c r="I17" s="180"/>
    </row>
    <row r="18" spans="1:11">
      <c r="A18" s="169"/>
      <c r="B18" s="169"/>
      <c r="C18" s="181"/>
      <c r="D18" s="181"/>
      <c r="E18" s="178"/>
      <c r="F18" s="182">
        <f>SUM(F9:F17)</f>
        <v>0</v>
      </c>
      <c r="G18" s="183"/>
      <c r="H18" s="180"/>
      <c r="I18" s="182">
        <f>SUM(I9:I17)</f>
        <v>0</v>
      </c>
    </row>
    <row r="19" spans="1:11">
      <c r="A19" s="89"/>
      <c r="B19" s="153"/>
      <c r="C19" s="153"/>
      <c r="D19" s="153"/>
      <c r="E19" s="153"/>
      <c r="F19" s="153"/>
      <c r="G19" s="184"/>
      <c r="H19" s="154"/>
      <c r="I19" s="154"/>
    </row>
    <row r="20" spans="1:11">
      <c r="A20" s="89"/>
      <c r="B20" s="153"/>
      <c r="C20" s="153"/>
      <c r="D20" s="153"/>
      <c r="E20" s="153"/>
      <c r="F20" s="153"/>
      <c r="G20" s="154"/>
      <c r="H20" s="154"/>
      <c r="I20" s="154"/>
    </row>
    <row r="21" spans="1:11">
      <c r="A21" s="155" t="s">
        <v>204</v>
      </c>
      <c r="B21" s="185"/>
      <c r="C21" s="154"/>
      <c r="D21" s="154"/>
      <c r="E21" s="154"/>
      <c r="F21" s="186"/>
      <c r="G21" s="154"/>
      <c r="H21" s="154"/>
      <c r="I21" s="154"/>
    </row>
    <row r="22" spans="1:11">
      <c r="A22" s="89"/>
      <c r="B22" s="187"/>
      <c r="C22" s="187"/>
      <c r="D22" s="187"/>
      <c r="E22" s="188"/>
      <c r="F22" s="187"/>
      <c r="G22" s="158" t="s">
        <v>108</v>
      </c>
      <c r="H22" s="158"/>
      <c r="I22" s="158"/>
    </row>
    <row r="23" spans="1:11">
      <c r="A23" s="189" t="s">
        <v>109</v>
      </c>
      <c r="B23" s="189" t="s">
        <v>110</v>
      </c>
      <c r="C23" s="189" t="s">
        <v>111</v>
      </c>
      <c r="D23" s="189"/>
      <c r="E23" s="189"/>
      <c r="F23" s="190" t="s">
        <v>112</v>
      </c>
      <c r="G23" s="163" t="s">
        <v>113</v>
      </c>
      <c r="H23" s="191" t="s">
        <v>40</v>
      </c>
      <c r="I23" s="191" t="s">
        <v>118</v>
      </c>
    </row>
    <row r="24" spans="1:11">
      <c r="A24" s="189"/>
      <c r="B24" s="189"/>
      <c r="C24" s="192" t="s">
        <v>116</v>
      </c>
      <c r="D24" s="192" t="s">
        <v>117</v>
      </c>
      <c r="E24" s="192" t="s">
        <v>40</v>
      </c>
      <c r="F24" s="190" t="s">
        <v>118</v>
      </c>
      <c r="G24" s="193"/>
      <c r="H24" s="194"/>
      <c r="I24" s="194"/>
    </row>
    <row r="25" spans="1:11">
      <c r="A25" s="195"/>
      <c r="B25" s="196" t="s">
        <v>121</v>
      </c>
      <c r="C25" s="179"/>
      <c r="D25" s="179"/>
      <c r="E25" s="197">
        <f t="shared" ref="E25:E34" si="3">D25-C25+1</f>
        <v>1</v>
      </c>
      <c r="F25" s="198">
        <v>780467</v>
      </c>
      <c r="G25" s="173">
        <v>40999</v>
      </c>
      <c r="H25" s="199">
        <f>G25-C25</f>
        <v>40999</v>
      </c>
      <c r="I25" s="200">
        <f>F25/E25*H25</f>
        <v>31998366533</v>
      </c>
      <c r="J25" s="154"/>
      <c r="K25" s="154"/>
    </row>
    <row r="26" spans="1:11">
      <c r="A26" s="195"/>
      <c r="B26" s="196" t="s">
        <v>129</v>
      </c>
      <c r="C26" s="179"/>
      <c r="D26" s="179"/>
      <c r="E26" s="197">
        <f t="shared" si="3"/>
        <v>1</v>
      </c>
      <c r="F26" s="198">
        <v>67238</v>
      </c>
      <c r="G26" s="173">
        <v>40999</v>
      </c>
      <c r="H26" s="197">
        <f t="shared" ref="H26:H34" si="4">G26-C26</f>
        <v>40999</v>
      </c>
      <c r="I26" s="201">
        <f t="shared" ref="I26:I33" si="5">F26/E26*H26</f>
        <v>2756690762</v>
      </c>
      <c r="J26" s="154"/>
      <c r="K26" s="154"/>
    </row>
    <row r="27" spans="1:11">
      <c r="A27" s="195"/>
      <c r="B27" s="196" t="s">
        <v>124</v>
      </c>
      <c r="C27" s="179"/>
      <c r="D27" s="179"/>
      <c r="E27" s="197">
        <f t="shared" si="3"/>
        <v>1</v>
      </c>
      <c r="F27" s="198">
        <v>17500</v>
      </c>
      <c r="G27" s="173">
        <v>40999</v>
      </c>
      <c r="H27" s="197">
        <f t="shared" si="4"/>
        <v>40999</v>
      </c>
      <c r="I27" s="201">
        <f t="shared" si="5"/>
        <v>717482500</v>
      </c>
      <c r="J27" s="154"/>
      <c r="K27" s="154"/>
    </row>
    <row r="28" spans="1:11">
      <c r="A28" s="195"/>
      <c r="B28" s="196" t="s">
        <v>123</v>
      </c>
      <c r="C28" s="179"/>
      <c r="D28" s="179"/>
      <c r="E28" s="197">
        <f t="shared" si="3"/>
        <v>1</v>
      </c>
      <c r="F28" s="198">
        <v>8750</v>
      </c>
      <c r="G28" s="173">
        <v>40999</v>
      </c>
      <c r="H28" s="197">
        <f t="shared" si="4"/>
        <v>40999</v>
      </c>
      <c r="I28" s="201">
        <f t="shared" si="5"/>
        <v>358741250</v>
      </c>
      <c r="J28" s="154"/>
      <c r="K28" s="154"/>
    </row>
    <row r="29" spans="1:11">
      <c r="A29" s="195"/>
      <c r="B29" s="196" t="s">
        <v>126</v>
      </c>
      <c r="C29" s="179"/>
      <c r="D29" s="179"/>
      <c r="E29" s="197">
        <f t="shared" si="3"/>
        <v>1</v>
      </c>
      <c r="F29" s="198">
        <f>1585000+260459</f>
        <v>1845459</v>
      </c>
      <c r="G29" s="173">
        <v>40999</v>
      </c>
      <c r="H29" s="197">
        <f t="shared" si="4"/>
        <v>40999</v>
      </c>
      <c r="I29" s="201">
        <f t="shared" si="5"/>
        <v>75661973541</v>
      </c>
      <c r="J29" s="154"/>
      <c r="K29" s="154"/>
    </row>
    <row r="30" spans="1:11">
      <c r="A30" s="195"/>
      <c r="B30" s="196" t="s">
        <v>127</v>
      </c>
      <c r="C30" s="179"/>
      <c r="D30" s="179"/>
      <c r="E30" s="197">
        <f t="shared" si="3"/>
        <v>1</v>
      </c>
      <c r="F30" s="198">
        <f>87308+25+16203</f>
        <v>103536</v>
      </c>
      <c r="G30" s="173">
        <v>40999</v>
      </c>
      <c r="H30" s="197">
        <f t="shared" si="4"/>
        <v>40999</v>
      </c>
      <c r="I30" s="201">
        <f t="shared" si="5"/>
        <v>4244872464</v>
      </c>
      <c r="J30" s="154"/>
      <c r="K30" s="154"/>
    </row>
    <row r="31" spans="1:11">
      <c r="A31" s="195"/>
      <c r="B31" s="196" t="s">
        <v>122</v>
      </c>
      <c r="C31" s="179"/>
      <c r="D31" s="179"/>
      <c r="E31" s="197">
        <f t="shared" si="3"/>
        <v>1</v>
      </c>
      <c r="F31" s="198">
        <v>1360</v>
      </c>
      <c r="G31" s="173">
        <v>40999</v>
      </c>
      <c r="H31" s="197">
        <f t="shared" si="4"/>
        <v>40999</v>
      </c>
      <c r="I31" s="201">
        <f t="shared" si="5"/>
        <v>55758640</v>
      </c>
      <c r="J31" s="154"/>
      <c r="K31" s="154"/>
    </row>
    <row r="32" spans="1:11">
      <c r="A32" s="195"/>
      <c r="B32" s="196" t="s">
        <v>128</v>
      </c>
      <c r="C32" s="179"/>
      <c r="D32" s="179"/>
      <c r="E32" s="197">
        <f t="shared" si="3"/>
        <v>1</v>
      </c>
      <c r="F32" s="198">
        <v>29012</v>
      </c>
      <c r="G32" s="173">
        <v>40999</v>
      </c>
      <c r="H32" s="197">
        <f t="shared" si="4"/>
        <v>40999</v>
      </c>
      <c r="I32" s="201">
        <f t="shared" si="5"/>
        <v>1189462988</v>
      </c>
      <c r="J32" s="154"/>
      <c r="K32" s="154"/>
    </row>
    <row r="33" spans="1:11">
      <c r="A33" s="195"/>
      <c r="B33" s="196" t="s">
        <v>125</v>
      </c>
      <c r="C33" s="179"/>
      <c r="D33" s="179"/>
      <c r="E33" s="197">
        <f t="shared" si="3"/>
        <v>1</v>
      </c>
      <c r="F33" s="198">
        <v>90114</v>
      </c>
      <c r="G33" s="173">
        <v>40999</v>
      </c>
      <c r="H33" s="197">
        <f t="shared" si="4"/>
        <v>40999</v>
      </c>
      <c r="I33" s="201">
        <f t="shared" si="5"/>
        <v>3694583886</v>
      </c>
      <c r="J33" s="154"/>
      <c r="K33" s="154"/>
    </row>
    <row r="34" spans="1:11">
      <c r="A34" s="195"/>
      <c r="B34" s="196" t="s">
        <v>130</v>
      </c>
      <c r="C34" s="179"/>
      <c r="D34" s="179"/>
      <c r="E34" s="197">
        <f t="shared" si="3"/>
        <v>1</v>
      </c>
      <c r="F34" s="201">
        <v>9789</v>
      </c>
      <c r="G34" s="173">
        <v>40999</v>
      </c>
      <c r="H34" s="197">
        <f t="shared" si="4"/>
        <v>40999</v>
      </c>
      <c r="I34" s="201">
        <f>F34/E34*(H34)</f>
        <v>401339211</v>
      </c>
    </row>
    <row r="35" spans="1:11">
      <c r="A35" s="202"/>
      <c r="B35" s="202"/>
      <c r="C35" s="183"/>
      <c r="D35" s="183"/>
      <c r="E35" s="203"/>
      <c r="F35" s="204"/>
      <c r="G35" s="183"/>
      <c r="H35" s="203"/>
      <c r="I35" s="204"/>
    </row>
    <row r="36" spans="1:11">
      <c r="A36" s="202"/>
      <c r="B36" s="202"/>
      <c r="C36" s="205"/>
      <c r="D36" s="205"/>
      <c r="E36" s="203"/>
      <c r="F36" s="206">
        <f>SUM(F25:F35)</f>
        <v>2953225</v>
      </c>
      <c r="G36" s="205"/>
      <c r="H36" s="203"/>
      <c r="I36" s="206">
        <f>SUM(I25:I35)</f>
        <v>121079271775</v>
      </c>
    </row>
    <row r="37" spans="1:11">
      <c r="A37" s="207"/>
      <c r="B37" s="185"/>
      <c r="C37" s="154"/>
      <c r="D37" s="154"/>
      <c r="E37" s="154"/>
      <c r="F37" s="186"/>
      <c r="G37" s="154"/>
      <c r="H37" s="154"/>
      <c r="I37" s="154"/>
    </row>
    <row r="38" spans="1:11">
      <c r="A38" s="208" t="s">
        <v>131</v>
      </c>
      <c r="B38" s="185"/>
      <c r="C38" s="154"/>
      <c r="D38" s="154"/>
      <c r="E38" s="154"/>
      <c r="F38" s="186"/>
      <c r="G38" s="154"/>
      <c r="H38" s="154"/>
      <c r="I38" s="209">
        <f>I18+I36</f>
        <v>121079271775</v>
      </c>
    </row>
    <row r="39" spans="1:11">
      <c r="A39" s="208" t="s">
        <v>132</v>
      </c>
      <c r="B39" s="185"/>
      <c r="C39" s="154"/>
      <c r="D39" s="154"/>
      <c r="E39" s="154"/>
      <c r="F39" s="186"/>
      <c r="G39" s="154"/>
      <c r="H39" s="154"/>
      <c r="I39" s="132">
        <v>1968641.6099999999</v>
      </c>
    </row>
    <row r="40" spans="1:11">
      <c r="A40" s="207"/>
      <c r="B40" s="185"/>
      <c r="C40" s="154"/>
      <c r="D40" s="154"/>
      <c r="E40" s="154"/>
      <c r="F40" s="186"/>
      <c r="G40" s="154"/>
      <c r="H40" s="154"/>
      <c r="I40" s="210"/>
    </row>
    <row r="41" spans="1:11">
      <c r="A41" s="207"/>
      <c r="B41" s="185"/>
      <c r="C41" s="154"/>
      <c r="D41" s="154"/>
      <c r="E41" s="154"/>
      <c r="F41" s="186"/>
      <c r="G41" s="154"/>
      <c r="H41" s="211"/>
      <c r="I41" s="212"/>
    </row>
    <row r="42" spans="1:11">
      <c r="B42" s="185"/>
      <c r="C42" s="154"/>
      <c r="D42" s="154"/>
      <c r="E42" s="154"/>
      <c r="F42" s="186"/>
      <c r="G42" s="154" t="s">
        <v>133</v>
      </c>
      <c r="H42" s="154"/>
      <c r="I42" s="210">
        <f>I38-I39</f>
        <v>121077303133.39</v>
      </c>
    </row>
    <row r="43" spans="1:11">
      <c r="A43" s="208" t="s">
        <v>134</v>
      </c>
      <c r="B43" s="185"/>
      <c r="C43" s="154"/>
      <c r="D43" s="154"/>
      <c r="E43" s="154"/>
      <c r="F43" s="186"/>
      <c r="G43" s="154"/>
      <c r="H43" s="154"/>
      <c r="I43" s="154"/>
    </row>
    <row r="44" spans="1:11">
      <c r="A44" s="207"/>
      <c r="B44" s="185"/>
      <c r="C44" s="154"/>
      <c r="D44" s="154"/>
      <c r="E44" s="154"/>
      <c r="F44" s="186"/>
      <c r="G44" s="154"/>
      <c r="H44" s="154"/>
      <c r="I44" s="154"/>
    </row>
    <row r="45" spans="1:11">
      <c r="A45" s="207"/>
      <c r="B45" s="185"/>
      <c r="C45" s="154"/>
      <c r="D45" s="154"/>
      <c r="E45" s="154"/>
      <c r="F45" s="186"/>
      <c r="G45" s="154"/>
      <c r="H45" s="154"/>
      <c r="I45" s="154"/>
    </row>
    <row r="46" spans="1:11">
      <c r="A46" s="207"/>
      <c r="B46" s="185"/>
      <c r="C46" s="154"/>
      <c r="D46" s="154"/>
      <c r="E46" s="154"/>
      <c r="F46" s="186"/>
      <c r="G46" s="154"/>
      <c r="H46" s="154"/>
      <c r="I46" s="154"/>
    </row>
  </sheetData>
  <mergeCells count="8">
    <mergeCell ref="A23:A24"/>
    <mergeCell ref="B23:B24"/>
    <mergeCell ref="C23:E23"/>
    <mergeCell ref="G6:I6"/>
    <mergeCell ref="A7:A8"/>
    <mergeCell ref="B7:B8"/>
    <mergeCell ref="C7:E7"/>
    <mergeCell ref="G22:I2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J98"/>
  <sheetViews>
    <sheetView zoomScale="85" zoomScaleNormal="85" workbookViewId="0">
      <selection activeCell="A16" sqref="A1:XFD1048576"/>
    </sheetView>
  </sheetViews>
  <sheetFormatPr defaultRowHeight="12.75"/>
  <cols>
    <col min="1" max="1" width="5.5703125" style="40" customWidth="1"/>
    <col min="2" max="2" width="36" style="40" bestFit="1" customWidth="1"/>
    <col min="3" max="3" width="14" style="40" customWidth="1"/>
    <col min="4" max="4" width="11.140625" style="40" customWidth="1"/>
    <col min="5" max="6" width="13.85546875" style="40" bestFit="1" customWidth="1"/>
    <col min="7" max="7" width="13.28515625" style="40" bestFit="1" customWidth="1"/>
    <col min="8" max="8" width="16.140625" style="40" bestFit="1" customWidth="1"/>
    <col min="9" max="9" width="65.7109375" style="40" customWidth="1"/>
    <col min="10" max="16384" width="9.140625" style="40"/>
  </cols>
  <sheetData>
    <row r="1" spans="1:9">
      <c r="A1" s="144" t="s">
        <v>194</v>
      </c>
    </row>
    <row r="2" spans="1:9">
      <c r="A2" s="144" t="str">
        <f>'[2]top sheet'!A2</f>
        <v xml:space="preserve">Statutory Audit </v>
      </c>
    </row>
    <row r="3" spans="1:9">
      <c r="A3" s="144" t="s">
        <v>202</v>
      </c>
    </row>
    <row r="5" spans="1:9">
      <c r="A5" s="144" t="s">
        <v>135</v>
      </c>
    </row>
    <row r="7" spans="1:9" ht="33.75" customHeight="1">
      <c r="C7" s="214" t="s">
        <v>136</v>
      </c>
      <c r="D7" s="214"/>
      <c r="E7" s="215" t="s">
        <v>137</v>
      </c>
      <c r="F7" s="216" t="s">
        <v>138</v>
      </c>
      <c r="G7" s="216"/>
      <c r="H7" s="217"/>
      <c r="I7" s="218" t="s">
        <v>139</v>
      </c>
    </row>
    <row r="8" spans="1:9">
      <c r="A8" s="219" t="s">
        <v>140</v>
      </c>
      <c r="B8" s="220" t="s">
        <v>53</v>
      </c>
      <c r="C8" s="221" t="s">
        <v>200</v>
      </c>
      <c r="D8" s="222"/>
      <c r="E8" s="223" t="s">
        <v>141</v>
      </c>
      <c r="F8" s="224" t="s">
        <v>201</v>
      </c>
      <c r="G8" s="225"/>
      <c r="H8" s="226" t="s">
        <v>12</v>
      </c>
      <c r="I8" s="219" t="s">
        <v>142</v>
      </c>
    </row>
    <row r="9" spans="1:9">
      <c r="A9" s="227"/>
      <c r="B9" s="228"/>
      <c r="C9" s="229" t="s">
        <v>72</v>
      </c>
      <c r="D9" s="230" t="s">
        <v>143</v>
      </c>
      <c r="E9" s="231" t="s">
        <v>144</v>
      </c>
      <c r="F9" s="232" t="s">
        <v>145</v>
      </c>
      <c r="G9" s="233" t="s">
        <v>146</v>
      </c>
      <c r="H9" s="234"/>
      <c r="I9" s="227"/>
    </row>
    <row r="10" spans="1:9">
      <c r="A10" s="235" t="s">
        <v>147</v>
      </c>
      <c r="B10" s="236" t="s">
        <v>148</v>
      </c>
      <c r="C10" s="237"/>
      <c r="D10" s="238" t="e">
        <f>C10/$C$20</f>
        <v>#DIV/0!</v>
      </c>
      <c r="E10" s="237"/>
      <c r="F10" s="239" t="e">
        <f>$G$20*D10</f>
        <v>#DIV/0!</v>
      </c>
      <c r="G10" s="240"/>
      <c r="H10" s="241" t="e">
        <f>F10-G10</f>
        <v>#DIV/0!</v>
      </c>
      <c r="I10" s="149"/>
    </row>
    <row r="11" spans="1:9">
      <c r="A11" s="235" t="s">
        <v>149</v>
      </c>
      <c r="B11" s="236" t="s">
        <v>150</v>
      </c>
      <c r="C11" s="237"/>
      <c r="D11" s="242" t="e">
        <f>C11/$C$20</f>
        <v>#DIV/0!</v>
      </c>
      <c r="E11" s="237"/>
      <c r="F11" s="237" t="e">
        <f>$G$20*D11</f>
        <v>#DIV/0!</v>
      </c>
      <c r="G11" s="240"/>
      <c r="H11" s="241" t="e">
        <f>F11-G11</f>
        <v>#DIV/0!</v>
      </c>
      <c r="I11" s="136"/>
    </row>
    <row r="12" spans="1:9">
      <c r="A12" s="235" t="s">
        <v>151</v>
      </c>
      <c r="B12" s="243" t="s">
        <v>152</v>
      </c>
      <c r="C12" s="244"/>
      <c r="D12" s="245" t="e">
        <f>C12/$C$20</f>
        <v>#DIV/0!</v>
      </c>
      <c r="E12" s="244"/>
      <c r="F12" s="244" t="e">
        <f>$G$20*D12</f>
        <v>#DIV/0!</v>
      </c>
      <c r="G12" s="246"/>
      <c r="H12" s="247" t="e">
        <f>F12-G12</f>
        <v>#DIV/0!</v>
      </c>
      <c r="I12" s="248"/>
    </row>
    <row r="13" spans="1:9">
      <c r="A13" s="249" t="s">
        <v>153</v>
      </c>
      <c r="B13" s="236" t="s">
        <v>154</v>
      </c>
      <c r="C13" s="237"/>
      <c r="D13" s="250"/>
      <c r="E13" s="237"/>
      <c r="F13" s="237"/>
      <c r="G13" s="240"/>
      <c r="H13" s="241"/>
      <c r="I13" s="248"/>
    </row>
    <row r="14" spans="1:9">
      <c r="A14" s="249" t="s">
        <v>155</v>
      </c>
      <c r="B14" s="236" t="s">
        <v>156</v>
      </c>
      <c r="C14" s="237"/>
      <c r="D14" s="250"/>
      <c r="E14" s="237"/>
      <c r="F14" s="237"/>
      <c r="G14" s="240"/>
      <c r="H14" s="241"/>
      <c r="I14" s="248"/>
    </row>
    <row r="15" spans="1:9">
      <c r="A15" s="249" t="s">
        <v>157</v>
      </c>
      <c r="B15" s="236" t="s">
        <v>158</v>
      </c>
      <c r="C15" s="237"/>
      <c r="D15" s="250"/>
      <c r="E15" s="237"/>
      <c r="F15" s="237"/>
      <c r="G15" s="240"/>
      <c r="H15" s="241"/>
      <c r="I15" s="248"/>
    </row>
    <row r="16" spans="1:9">
      <c r="A16" s="235" t="s">
        <v>159</v>
      </c>
      <c r="B16" s="243" t="s">
        <v>160</v>
      </c>
      <c r="C16" s="244"/>
      <c r="D16" s="245" t="e">
        <f>C16/$C$20</f>
        <v>#DIV/0!</v>
      </c>
      <c r="E16" s="244"/>
      <c r="F16" s="244" t="e">
        <f>$G$20*D16</f>
        <v>#DIV/0!</v>
      </c>
      <c r="G16" s="246"/>
      <c r="H16" s="247" t="e">
        <f>F16-G16</f>
        <v>#DIV/0!</v>
      </c>
      <c r="I16" s="251"/>
    </row>
    <row r="17" spans="1:10">
      <c r="A17" s="249" t="s">
        <v>153</v>
      </c>
      <c r="B17" s="252" t="s">
        <v>161</v>
      </c>
      <c r="C17" s="253"/>
      <c r="D17" s="242"/>
      <c r="E17" s="237"/>
      <c r="F17" s="237"/>
      <c r="G17" s="237"/>
      <c r="H17" s="241"/>
      <c r="I17" s="251"/>
    </row>
    <row r="18" spans="1:10">
      <c r="A18" s="249" t="s">
        <v>155</v>
      </c>
      <c r="B18" s="252" t="s">
        <v>162</v>
      </c>
      <c r="C18" s="237"/>
      <c r="D18" s="242"/>
      <c r="E18" s="237"/>
      <c r="F18" s="237"/>
      <c r="G18" s="240"/>
      <c r="H18" s="241"/>
      <c r="I18" s="251"/>
      <c r="J18" s="254"/>
    </row>
    <row r="19" spans="1:10">
      <c r="A19" s="255"/>
      <c r="B19" s="256"/>
      <c r="C19" s="253"/>
      <c r="D19" s="257"/>
      <c r="E19" s="253"/>
      <c r="F19" s="253"/>
      <c r="G19" s="258"/>
      <c r="H19" s="253"/>
      <c r="I19" s="150"/>
    </row>
    <row r="20" spans="1:10">
      <c r="A20" s="259"/>
      <c r="B20" s="260" t="s">
        <v>163</v>
      </c>
      <c r="C20" s="261"/>
      <c r="D20" s="262"/>
      <c r="E20" s="263"/>
      <c r="F20" s="263"/>
      <c r="G20" s="264"/>
      <c r="H20" s="265"/>
      <c r="I20" s="151"/>
    </row>
    <row r="24" spans="1:10">
      <c r="B24" s="266" t="s">
        <v>164</v>
      </c>
    </row>
    <row r="25" spans="1:10">
      <c r="B25" s="267"/>
      <c r="H25" s="268"/>
    </row>
    <row r="26" spans="1:10">
      <c r="A26" s="269" t="s">
        <v>165</v>
      </c>
      <c r="B26" s="270" t="s">
        <v>166</v>
      </c>
      <c r="H26" s="271"/>
    </row>
    <row r="27" spans="1:10">
      <c r="B27" s="270"/>
      <c r="H27" s="272"/>
    </row>
    <row r="28" spans="1:10">
      <c r="A28" s="269" t="s">
        <v>147</v>
      </c>
      <c r="B28" s="266" t="s">
        <v>167</v>
      </c>
      <c r="H28" s="273"/>
    </row>
    <row r="29" spans="1:10">
      <c r="B29" s="266"/>
      <c r="H29" s="274"/>
    </row>
    <row r="30" spans="1:10">
      <c r="B30" s="40" t="s">
        <v>168</v>
      </c>
    </row>
    <row r="31" spans="1:10">
      <c r="C31" s="144" t="s">
        <v>72</v>
      </c>
      <c r="D31" s="144" t="s">
        <v>169</v>
      </c>
      <c r="E31" s="144" t="s">
        <v>170</v>
      </c>
    </row>
    <row r="32" spans="1:10">
      <c r="B32" s="275" t="s">
        <v>205</v>
      </c>
      <c r="C32" s="273"/>
      <c r="D32" s="276"/>
      <c r="E32" s="277"/>
    </row>
    <row r="33" spans="1:6">
      <c r="B33" s="275" t="s">
        <v>206</v>
      </c>
      <c r="C33" s="273"/>
      <c r="E33" s="277"/>
      <c r="F33" s="278"/>
    </row>
    <row r="34" spans="1:6">
      <c r="B34" s="275" t="s">
        <v>207</v>
      </c>
      <c r="C34" s="273"/>
      <c r="E34" s="277"/>
      <c r="F34" s="273"/>
    </row>
    <row r="35" spans="1:6">
      <c r="B35" s="40" t="s">
        <v>171</v>
      </c>
      <c r="C35" s="273" t="e">
        <f>AVERAGE(C32:C34)</f>
        <v>#DIV/0!</v>
      </c>
      <c r="E35" s="274"/>
    </row>
    <row r="36" spans="1:6">
      <c r="B36" s="144" t="s">
        <v>172</v>
      </c>
      <c r="C36" s="279" t="e">
        <f>C35*12</f>
        <v>#DIV/0!</v>
      </c>
    </row>
    <row r="37" spans="1:6">
      <c r="C37" s="273"/>
    </row>
    <row r="38" spans="1:6">
      <c r="A38" s="269" t="s">
        <v>149</v>
      </c>
      <c r="B38" s="266" t="s">
        <v>173</v>
      </c>
      <c r="C38" s="273"/>
    </row>
    <row r="39" spans="1:6">
      <c r="B39" s="40" t="s">
        <v>174</v>
      </c>
      <c r="C39" s="273"/>
    </row>
    <row r="40" spans="1:6">
      <c r="B40" s="144" t="s">
        <v>175</v>
      </c>
      <c r="C40" s="279" t="e">
        <f>C39*C41/C42</f>
        <v>#DIV/0!</v>
      </c>
    </row>
    <row r="41" spans="1:6">
      <c r="B41" s="144" t="s">
        <v>176</v>
      </c>
      <c r="C41" s="279">
        <f>G13</f>
        <v>0</v>
      </c>
    </row>
    <row r="42" spans="1:6">
      <c r="B42" s="40" t="s">
        <v>177</v>
      </c>
      <c r="C42" s="273">
        <f>G12</f>
        <v>0</v>
      </c>
    </row>
    <row r="43" spans="1:6">
      <c r="C43" s="273"/>
    </row>
    <row r="44" spans="1:6">
      <c r="A44" s="269" t="s">
        <v>151</v>
      </c>
      <c r="B44" s="266" t="s">
        <v>178</v>
      </c>
      <c r="C44" s="279" t="e">
        <f>C36-C41</f>
        <v>#DIV/0!</v>
      </c>
    </row>
    <row r="45" spans="1:6">
      <c r="B45" s="40" t="s">
        <v>179</v>
      </c>
    </row>
    <row r="47" spans="1:6">
      <c r="A47" s="269" t="s">
        <v>159</v>
      </c>
      <c r="B47" s="266" t="s">
        <v>180</v>
      </c>
    </row>
    <row r="48" spans="1:6">
      <c r="B48" s="40" t="s">
        <v>181</v>
      </c>
    </row>
    <row r="50" spans="1:5">
      <c r="B50" s="267"/>
    </row>
    <row r="51" spans="1:5">
      <c r="B51" s="270" t="s">
        <v>182</v>
      </c>
    </row>
    <row r="52" spans="1:5">
      <c r="B52" s="267"/>
    </row>
    <row r="53" spans="1:5">
      <c r="A53" s="269" t="s">
        <v>147</v>
      </c>
      <c r="B53" s="266" t="s">
        <v>167</v>
      </c>
    </row>
    <row r="54" spans="1:5">
      <c r="B54" s="40" t="s">
        <v>183</v>
      </c>
    </row>
    <row r="55" spans="1:5">
      <c r="B55" s="40" t="s">
        <v>208</v>
      </c>
      <c r="C55" s="146">
        <f>C20</f>
        <v>0</v>
      </c>
    </row>
    <row r="56" spans="1:5">
      <c r="B56" s="40" t="s">
        <v>182</v>
      </c>
      <c r="C56" s="273"/>
      <c r="E56" s="278"/>
    </row>
    <row r="57" spans="1:5">
      <c r="B57" s="144" t="s">
        <v>184</v>
      </c>
      <c r="C57" s="280" t="e">
        <f>C56/C55</f>
        <v>#DIV/0!</v>
      </c>
    </row>
    <row r="58" spans="1:5">
      <c r="B58" s="40" t="s">
        <v>209</v>
      </c>
      <c r="C58" s="281">
        <f>G20</f>
        <v>0</v>
      </c>
    </row>
    <row r="59" spans="1:5">
      <c r="B59" s="144" t="s">
        <v>210</v>
      </c>
      <c r="C59" s="279" t="e">
        <f>C58*C57</f>
        <v>#DIV/0!</v>
      </c>
    </row>
    <row r="61" spans="1:5">
      <c r="A61" s="269" t="s">
        <v>149</v>
      </c>
      <c r="B61" s="266" t="s">
        <v>173</v>
      </c>
    </row>
    <row r="63" spans="1:5">
      <c r="B63" s="40" t="s">
        <v>174</v>
      </c>
      <c r="C63" s="273"/>
    </row>
    <row r="64" spans="1:5">
      <c r="B64" s="144" t="s">
        <v>175</v>
      </c>
      <c r="C64" s="282" t="e">
        <f>C63*C65/C66</f>
        <v>#DIV/0!</v>
      </c>
    </row>
    <row r="65" spans="1:3">
      <c r="B65" s="144" t="s">
        <v>176</v>
      </c>
      <c r="C65" s="283"/>
    </row>
    <row r="66" spans="1:3">
      <c r="B66" s="40" t="s">
        <v>177</v>
      </c>
      <c r="C66" s="146">
        <f>G12</f>
        <v>0</v>
      </c>
    </row>
    <row r="68" spans="1:3">
      <c r="A68" s="269" t="s">
        <v>151</v>
      </c>
      <c r="B68" s="266" t="s">
        <v>178</v>
      </c>
      <c r="C68" s="284" t="e">
        <f>C59-C65</f>
        <v>#DIV/0!</v>
      </c>
    </row>
    <row r="69" spans="1:3">
      <c r="B69" s="40" t="s">
        <v>179</v>
      </c>
    </row>
    <row r="71" spans="1:3">
      <c r="A71" s="269" t="s">
        <v>159</v>
      </c>
      <c r="B71" s="266" t="s">
        <v>180</v>
      </c>
    </row>
    <row r="72" spans="1:3">
      <c r="B72" s="40" t="s">
        <v>185</v>
      </c>
    </row>
    <row r="73" spans="1:3">
      <c r="B73" s="40" t="s">
        <v>186</v>
      </c>
    </row>
    <row r="75" spans="1:3">
      <c r="B75" s="267"/>
    </row>
    <row r="76" spans="1:3">
      <c r="A76" s="269" t="s">
        <v>187</v>
      </c>
      <c r="B76" s="270" t="s">
        <v>158</v>
      </c>
    </row>
    <row r="77" spans="1:3">
      <c r="B77" s="267"/>
    </row>
    <row r="78" spans="1:3">
      <c r="A78" s="269" t="s">
        <v>147</v>
      </c>
      <c r="B78" s="266" t="s">
        <v>167</v>
      </c>
    </row>
    <row r="79" spans="1:3">
      <c r="B79" s="40" t="s">
        <v>188</v>
      </c>
    </row>
    <row r="80" spans="1:3">
      <c r="B80" s="40" t="s">
        <v>189</v>
      </c>
    </row>
    <row r="81" spans="1:5">
      <c r="C81" s="144" t="s">
        <v>72</v>
      </c>
      <c r="D81" s="144" t="s">
        <v>169</v>
      </c>
      <c r="E81" s="144" t="s">
        <v>170</v>
      </c>
    </row>
    <row r="82" spans="1:5">
      <c r="B82" s="275" t="s">
        <v>205</v>
      </c>
      <c r="C82" s="273"/>
      <c r="D82" s="276"/>
      <c r="E82" s="277"/>
    </row>
    <row r="83" spans="1:5">
      <c r="B83" s="275" t="s">
        <v>206</v>
      </c>
      <c r="C83" s="273"/>
      <c r="E83" s="277"/>
    </row>
    <row r="84" spans="1:5">
      <c r="B84" s="275" t="s">
        <v>207</v>
      </c>
      <c r="C84" s="273"/>
      <c r="E84" s="277"/>
    </row>
    <row r="85" spans="1:5">
      <c r="B85" s="40" t="s">
        <v>190</v>
      </c>
      <c r="C85" s="274" t="e">
        <f>AVERAGE(C82:C84)</f>
        <v>#DIV/0!</v>
      </c>
    </row>
    <row r="86" spans="1:5">
      <c r="B86" s="144" t="s">
        <v>191</v>
      </c>
      <c r="C86" s="284" t="e">
        <f>C85*12</f>
        <v>#DIV/0!</v>
      </c>
    </row>
    <row r="88" spans="1:5">
      <c r="A88" s="269" t="s">
        <v>149</v>
      </c>
      <c r="B88" s="266" t="s">
        <v>173</v>
      </c>
    </row>
    <row r="89" spans="1:5">
      <c r="B89" s="40" t="s">
        <v>174</v>
      </c>
      <c r="C89" s="273"/>
    </row>
    <row r="90" spans="1:5">
      <c r="B90" s="144" t="s">
        <v>175</v>
      </c>
      <c r="C90" s="282" t="e">
        <f>C91/C92*C89</f>
        <v>#DIV/0!</v>
      </c>
    </row>
    <row r="91" spans="1:5">
      <c r="B91" s="40" t="s">
        <v>176</v>
      </c>
      <c r="C91" s="146">
        <f>G15</f>
        <v>0</v>
      </c>
    </row>
    <row r="92" spans="1:5">
      <c r="B92" s="40" t="s">
        <v>177</v>
      </c>
      <c r="C92" s="146">
        <f>G12</f>
        <v>0</v>
      </c>
    </row>
    <row r="94" spans="1:5">
      <c r="A94" s="269" t="s">
        <v>151</v>
      </c>
      <c r="B94" s="266" t="s">
        <v>178</v>
      </c>
      <c r="C94" s="274"/>
    </row>
    <row r="95" spans="1:5">
      <c r="B95" s="40" t="s">
        <v>192</v>
      </c>
      <c r="C95" s="285" t="e">
        <f>C86-C91</f>
        <v>#DIV/0!</v>
      </c>
    </row>
    <row r="97" spans="1:2">
      <c r="A97" s="269" t="s">
        <v>159</v>
      </c>
      <c r="B97" s="266" t="s">
        <v>180</v>
      </c>
    </row>
    <row r="98" spans="1:2">
      <c r="B98" s="40" t="s">
        <v>181</v>
      </c>
    </row>
  </sheetData>
  <mergeCells count="4">
    <mergeCell ref="C7:D7"/>
    <mergeCell ref="F7:H7"/>
    <mergeCell ref="C8:D8"/>
    <mergeCell ref="F8:G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Power &amp; Fuel</vt:lpstr>
      <vt:lpstr>Security chagres</vt:lpstr>
      <vt:lpstr>Telephone expenses</vt:lpstr>
      <vt:lpstr>Rent</vt:lpstr>
      <vt:lpstr>Gain loss on fw cont cancel</vt:lpstr>
      <vt:lpstr>for ex gain loss</vt:lpstr>
      <vt:lpstr>Legal &amp; Professional</vt:lpstr>
      <vt:lpstr>Insurance</vt:lpstr>
      <vt:lpstr>COGS &amp; Other direct exp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2012-08-11T10:08:34Z</dcterms:modified>
</cp:coreProperties>
</file>